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870" windowWidth="19440" windowHeight="6450" tabRatio="817" firstSheet="1" activeTab="3"/>
  </bookViews>
  <sheets>
    <sheet name="Регион сбалансир 2019" sheetId="117" state="hidden" r:id="rId1"/>
    <sheet name="Регион ФФПП 2025" sheetId="119" r:id="rId2"/>
    <sheet name="ИНП2025" sheetId="120" r:id="rId3"/>
    <sheet name="ИБР2025" sheetId="121" r:id="rId4"/>
  </sheets>
  <definedNames>
    <definedName name="_xlnm.Print_Titles" localSheetId="3">ИБР2025!$A:$B</definedName>
    <definedName name="_xlnm.Print_Titles" localSheetId="2">ИНП2025!$A:$B,ИНП2025!$3:$8</definedName>
    <definedName name="_xlnm.Print_Titles" localSheetId="0">'Регион сбалансир 2019'!$A:$B</definedName>
    <definedName name="_xlnm.Print_Titles" localSheetId="1">'Регион ФФПП 2025'!$A:$B</definedName>
    <definedName name="_xlnm.Print_Area" localSheetId="3">ИБР2025!$A$1:$AI$34</definedName>
    <definedName name="_xlnm.Print_Area" localSheetId="2">ИНП2025!$A$1:$U$40</definedName>
    <definedName name="_xlnm.Print_Area" localSheetId="0">'Регион сбалансир 2019'!$A$1:$L$24</definedName>
    <definedName name="_xlnm.Print_Area" localSheetId="1">'Регион ФФПП 2025'!$A$1:$P$37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C33" i="121" l="1"/>
  <c r="AE32" i="121"/>
  <c r="AD32" i="121"/>
  <c r="AB32" i="121"/>
  <c r="AC32" i="121" s="1"/>
  <c r="AA32" i="121"/>
  <c r="Z32" i="121"/>
  <c r="T32" i="121"/>
  <c r="U32" i="121" s="1"/>
  <c r="S32" i="121"/>
  <c r="R32" i="121"/>
  <c r="N32" i="121"/>
  <c r="O32" i="121" s="1"/>
  <c r="I32" i="121"/>
  <c r="H32" i="121"/>
  <c r="D32" i="121"/>
  <c r="E32" i="121" s="1"/>
  <c r="AF32" i="121" s="1"/>
  <c r="AD31" i="121"/>
  <c r="AE31" i="121" s="1"/>
  <c r="AC31" i="121"/>
  <c r="AB31" i="121"/>
  <c r="Z31" i="121"/>
  <c r="AA31" i="121" s="1"/>
  <c r="U31" i="121"/>
  <c r="T31" i="121"/>
  <c r="R31" i="121"/>
  <c r="S31" i="121" s="1"/>
  <c r="O31" i="121"/>
  <c r="N31" i="121"/>
  <c r="H31" i="121"/>
  <c r="I31" i="121" s="1"/>
  <c r="E31" i="121"/>
  <c r="D31" i="121"/>
  <c r="AD30" i="121"/>
  <c r="AE30" i="121" s="1"/>
  <c r="AC30" i="121"/>
  <c r="AB30" i="121"/>
  <c r="Z30" i="121"/>
  <c r="AA30" i="121" s="1"/>
  <c r="U30" i="121"/>
  <c r="T30" i="121"/>
  <c r="R30" i="121"/>
  <c r="S30" i="121" s="1"/>
  <c r="O30" i="121"/>
  <c r="N30" i="121"/>
  <c r="H30" i="121"/>
  <c r="I30" i="121" s="1"/>
  <c r="E30" i="121"/>
  <c r="D30" i="121"/>
  <c r="AE29" i="121"/>
  <c r="AD29" i="121"/>
  <c r="AB29" i="121"/>
  <c r="AC29" i="121" s="1"/>
  <c r="AA29" i="121"/>
  <c r="Z29" i="121"/>
  <c r="T29" i="121"/>
  <c r="U29" i="121" s="1"/>
  <c r="S29" i="121"/>
  <c r="R29" i="121"/>
  <c r="N29" i="121"/>
  <c r="O29" i="121" s="1"/>
  <c r="I29" i="121"/>
  <c r="H29" i="121"/>
  <c r="D29" i="121"/>
  <c r="E29" i="121" s="1"/>
  <c r="AF29" i="121" s="1"/>
  <c r="AE28" i="121"/>
  <c r="AD28" i="121"/>
  <c r="AB28" i="121"/>
  <c r="AC28" i="121" s="1"/>
  <c r="AA28" i="121"/>
  <c r="Z28" i="121"/>
  <c r="T28" i="121"/>
  <c r="U28" i="121" s="1"/>
  <c r="S28" i="121"/>
  <c r="R28" i="121"/>
  <c r="N28" i="121"/>
  <c r="O28" i="121" s="1"/>
  <c r="I28" i="121"/>
  <c r="H28" i="121"/>
  <c r="D28" i="121"/>
  <c r="E28" i="121" s="1"/>
  <c r="AF28" i="121" s="1"/>
  <c r="AD27" i="121"/>
  <c r="AE27" i="121" s="1"/>
  <c r="AE33" i="121" s="1"/>
  <c r="AB27" i="121"/>
  <c r="AC27" i="121" s="1"/>
  <c r="Z27" i="121"/>
  <c r="AA27" i="121" s="1"/>
  <c r="X27" i="121"/>
  <c r="Y27" i="121" s="1"/>
  <c r="Y33" i="121" s="1"/>
  <c r="V27" i="121"/>
  <c r="W27" i="121" s="1"/>
  <c r="W33" i="121" s="1"/>
  <c r="T27" i="121"/>
  <c r="U27" i="121" s="1"/>
  <c r="U33" i="121" s="1"/>
  <c r="R27" i="121"/>
  <c r="S27" i="121" s="1"/>
  <c r="S33" i="121" s="1"/>
  <c r="P27" i="121"/>
  <c r="Q27" i="121" s="1"/>
  <c r="Q33" i="121" s="1"/>
  <c r="N27" i="121"/>
  <c r="O27" i="121" s="1"/>
  <c r="O33" i="121" s="1"/>
  <c r="L27" i="121"/>
  <c r="M27" i="121" s="1"/>
  <c r="M33" i="121" s="1"/>
  <c r="J27" i="121"/>
  <c r="K27" i="121" s="1"/>
  <c r="K33" i="121" s="1"/>
  <c r="H27" i="121"/>
  <c r="I27" i="121" s="1"/>
  <c r="I33" i="121" s="1"/>
  <c r="F27" i="121"/>
  <c r="G27" i="121" s="1"/>
  <c r="G33" i="121" s="1"/>
  <c r="E27" i="121"/>
  <c r="C25" i="121"/>
  <c r="AD24" i="121"/>
  <c r="AE24" i="121" s="1"/>
  <c r="AC24" i="121"/>
  <c r="AB24" i="121"/>
  <c r="Z24" i="121"/>
  <c r="AA24" i="121" s="1"/>
  <c r="U24" i="121"/>
  <c r="T24" i="121"/>
  <c r="R24" i="121"/>
  <c r="S24" i="121" s="1"/>
  <c r="O24" i="121"/>
  <c r="N24" i="121"/>
  <c r="H24" i="121"/>
  <c r="I24" i="121" s="1"/>
  <c r="D24" i="121"/>
  <c r="E24" i="121" s="1"/>
  <c r="AD23" i="121"/>
  <c r="AE23" i="121" s="1"/>
  <c r="AB23" i="121"/>
  <c r="AC23" i="121" s="1"/>
  <c r="Z23" i="121"/>
  <c r="AA23" i="121" s="1"/>
  <c r="T23" i="121"/>
  <c r="U23" i="121" s="1"/>
  <c r="R23" i="121"/>
  <c r="S23" i="121" s="1"/>
  <c r="N23" i="121"/>
  <c r="O23" i="121" s="1"/>
  <c r="I23" i="121"/>
  <c r="H23" i="121"/>
  <c r="D23" i="121"/>
  <c r="E23" i="121" s="1"/>
  <c r="AD22" i="121"/>
  <c r="AE22" i="121" s="1"/>
  <c r="AB22" i="121"/>
  <c r="AC22" i="121" s="1"/>
  <c r="Z22" i="121"/>
  <c r="AA22" i="121" s="1"/>
  <c r="U22" i="121"/>
  <c r="T22" i="121"/>
  <c r="R22" i="121"/>
  <c r="S22" i="121" s="1"/>
  <c r="O22" i="121"/>
  <c r="N22" i="121"/>
  <c r="H22" i="121"/>
  <c r="I22" i="121" s="1"/>
  <c r="E22" i="121"/>
  <c r="D22" i="121"/>
  <c r="AD21" i="121"/>
  <c r="AE21" i="121" s="1"/>
  <c r="AB21" i="121"/>
  <c r="AC21" i="121" s="1"/>
  <c r="Z21" i="121"/>
  <c r="AA21" i="121" s="1"/>
  <c r="T21" i="121"/>
  <c r="U21" i="121" s="1"/>
  <c r="R21" i="121"/>
  <c r="S21" i="121" s="1"/>
  <c r="N21" i="121"/>
  <c r="O21" i="121" s="1"/>
  <c r="H21" i="121"/>
  <c r="I21" i="121" s="1"/>
  <c r="D21" i="121"/>
  <c r="E21" i="121" s="1"/>
  <c r="AE20" i="121"/>
  <c r="AD20" i="121"/>
  <c r="AB20" i="121"/>
  <c r="AC20" i="121" s="1"/>
  <c r="AA20" i="121"/>
  <c r="Z20" i="121"/>
  <c r="T20" i="121"/>
  <c r="U20" i="121" s="1"/>
  <c r="S20" i="121"/>
  <c r="R20" i="121"/>
  <c r="N20" i="121"/>
  <c r="O20" i="121" s="1"/>
  <c r="I20" i="121"/>
  <c r="H20" i="121"/>
  <c r="D20" i="121"/>
  <c r="E20" i="121" s="1"/>
  <c r="AD19" i="121"/>
  <c r="AE19" i="121" s="1"/>
  <c r="AB19" i="121"/>
  <c r="AC19" i="121" s="1"/>
  <c r="AC25" i="121" s="1"/>
  <c r="Z19" i="121"/>
  <c r="AA19" i="121" s="1"/>
  <c r="AA25" i="121" s="1"/>
  <c r="X19" i="121"/>
  <c r="Y19" i="121" s="1"/>
  <c r="Y25" i="121" s="1"/>
  <c r="V19" i="121"/>
  <c r="W19" i="121" s="1"/>
  <c r="W25" i="121" s="1"/>
  <c r="T19" i="121"/>
  <c r="U19" i="121" s="1"/>
  <c r="U25" i="121" s="1"/>
  <c r="R19" i="121"/>
  <c r="S19" i="121" s="1"/>
  <c r="S25" i="121" s="1"/>
  <c r="P19" i="121"/>
  <c r="Q19" i="121" s="1"/>
  <c r="Q25" i="121" s="1"/>
  <c r="N19" i="121"/>
  <c r="O19" i="121" s="1"/>
  <c r="L19" i="121"/>
  <c r="M19" i="121" s="1"/>
  <c r="M25" i="121" s="1"/>
  <c r="J19" i="121"/>
  <c r="K19" i="121" s="1"/>
  <c r="K25" i="121" s="1"/>
  <c r="H19" i="121"/>
  <c r="I19" i="121" s="1"/>
  <c r="G19" i="121"/>
  <c r="G25" i="121" s="1"/>
  <c r="E19" i="121"/>
  <c r="AF19" i="121" s="1"/>
  <c r="C17" i="121"/>
  <c r="AE16" i="121"/>
  <c r="AC16" i="121"/>
  <c r="AA16" i="121"/>
  <c r="U16" i="121"/>
  <c r="S16" i="121"/>
  <c r="O16" i="121"/>
  <c r="I16" i="121"/>
  <c r="E16" i="121"/>
  <c r="AF16" i="121" s="1"/>
  <c r="AE15" i="121"/>
  <c r="AC15" i="121"/>
  <c r="AA15" i="121"/>
  <c r="U15" i="121"/>
  <c r="S15" i="121"/>
  <c r="O15" i="121"/>
  <c r="I15" i="121"/>
  <c r="E15" i="121"/>
  <c r="AF15" i="121" s="1"/>
  <c r="AE14" i="121"/>
  <c r="AC14" i="121"/>
  <c r="AA14" i="121"/>
  <c r="U14" i="121"/>
  <c r="S14" i="121"/>
  <c r="O14" i="121"/>
  <c r="I14" i="121"/>
  <c r="E14" i="121"/>
  <c r="AF14" i="121" s="1"/>
  <c r="AE13" i="121"/>
  <c r="AC13" i="121"/>
  <c r="AA13" i="121"/>
  <c r="U13" i="121"/>
  <c r="S13" i="121"/>
  <c r="O13" i="121"/>
  <c r="I13" i="121"/>
  <c r="E13" i="121"/>
  <c r="AF13" i="121" s="1"/>
  <c r="AE12" i="121"/>
  <c r="AC12" i="121"/>
  <c r="AA12" i="121"/>
  <c r="U12" i="121"/>
  <c r="S12" i="121"/>
  <c r="O12" i="121"/>
  <c r="I12" i="121"/>
  <c r="E12" i="121"/>
  <c r="AF12" i="121" s="1"/>
  <c r="AE11" i="121"/>
  <c r="AE17" i="121" s="1"/>
  <c r="AC11" i="121"/>
  <c r="AC17" i="121" s="1"/>
  <c r="AA11" i="121"/>
  <c r="AA17" i="121" s="1"/>
  <c r="Y11" i="121"/>
  <c r="Y17" i="121" s="1"/>
  <c r="W11" i="121"/>
  <c r="W17" i="121" s="1"/>
  <c r="U11" i="121"/>
  <c r="U17" i="121" s="1"/>
  <c r="S11" i="121"/>
  <c r="S17" i="121" s="1"/>
  <c r="Q11" i="121"/>
  <c r="Q17" i="121" s="1"/>
  <c r="O11" i="121"/>
  <c r="O17" i="121" s="1"/>
  <c r="M11" i="121"/>
  <c r="M17" i="121" s="1"/>
  <c r="K11" i="121"/>
  <c r="K17" i="121" s="1"/>
  <c r="I11" i="121"/>
  <c r="I17" i="121" s="1"/>
  <c r="G11" i="121"/>
  <c r="G17" i="121" s="1"/>
  <c r="E11" i="121"/>
  <c r="AF11" i="121" s="1"/>
  <c r="R36" i="120"/>
  <c r="N36" i="120"/>
  <c r="M36" i="120"/>
  <c r="J36" i="120"/>
  <c r="F36" i="120"/>
  <c r="E36" i="120"/>
  <c r="R35" i="120"/>
  <c r="N35" i="120"/>
  <c r="M35" i="120"/>
  <c r="J35" i="120"/>
  <c r="F35" i="120"/>
  <c r="E35" i="120"/>
  <c r="R34" i="120"/>
  <c r="N34" i="120"/>
  <c r="M34" i="120"/>
  <c r="J34" i="120"/>
  <c r="F34" i="120"/>
  <c r="E34" i="120"/>
  <c r="Q32" i="120"/>
  <c r="Q36" i="120" s="1"/>
  <c r="P32" i="120"/>
  <c r="P36" i="120" s="1"/>
  <c r="I32" i="120"/>
  <c r="I36" i="120" s="1"/>
  <c r="H32" i="120"/>
  <c r="H36" i="120" s="1"/>
  <c r="D32" i="120"/>
  <c r="D36" i="120" s="1"/>
  <c r="C32" i="120"/>
  <c r="C36" i="120" s="1"/>
  <c r="S31" i="120"/>
  <c r="K31" i="120"/>
  <c r="G31" i="120"/>
  <c r="S30" i="120"/>
  <c r="K30" i="120"/>
  <c r="G30" i="120"/>
  <c r="T30" i="120" s="1"/>
  <c r="S29" i="120"/>
  <c r="K29" i="120"/>
  <c r="G29" i="120"/>
  <c r="T29" i="120" s="1"/>
  <c r="S28" i="120"/>
  <c r="K28" i="120"/>
  <c r="G28" i="120"/>
  <c r="S27" i="120"/>
  <c r="K27" i="120"/>
  <c r="G27" i="120"/>
  <c r="S26" i="120"/>
  <c r="S32" i="120" s="1"/>
  <c r="S36" i="120" s="1"/>
  <c r="K26" i="120"/>
  <c r="K32" i="120" s="1"/>
  <c r="K36" i="120" s="1"/>
  <c r="G26" i="120"/>
  <c r="Q24" i="120"/>
  <c r="Q35" i="120" s="1"/>
  <c r="P24" i="120"/>
  <c r="P35" i="120" s="1"/>
  <c r="I24" i="120"/>
  <c r="I35" i="120" s="1"/>
  <c r="H24" i="120"/>
  <c r="H35" i="120" s="1"/>
  <c r="D24" i="120"/>
  <c r="D35" i="120" s="1"/>
  <c r="C24" i="120"/>
  <c r="C35" i="120" s="1"/>
  <c r="S23" i="120"/>
  <c r="L23" i="120"/>
  <c r="O23" i="120" s="1"/>
  <c r="K23" i="120"/>
  <c r="G23" i="120"/>
  <c r="S22" i="120"/>
  <c r="O22" i="120"/>
  <c r="L22" i="120"/>
  <c r="L30" i="120" s="1"/>
  <c r="O30" i="120" s="1"/>
  <c r="K22" i="120"/>
  <c r="T22" i="120" s="1"/>
  <c r="G22" i="120"/>
  <c r="S21" i="120"/>
  <c r="L21" i="120"/>
  <c r="L29" i="120" s="1"/>
  <c r="O29" i="120" s="1"/>
  <c r="K21" i="120"/>
  <c r="G21" i="120"/>
  <c r="S20" i="120"/>
  <c r="O20" i="120"/>
  <c r="L20" i="120"/>
  <c r="L28" i="120" s="1"/>
  <c r="O28" i="120" s="1"/>
  <c r="K20" i="120"/>
  <c r="T20" i="120" s="1"/>
  <c r="F24" i="119" s="1"/>
  <c r="G20" i="120"/>
  <c r="S19" i="120"/>
  <c r="L19" i="120"/>
  <c r="O19" i="120" s="1"/>
  <c r="K19" i="120"/>
  <c r="G19" i="120"/>
  <c r="T19" i="120" s="1"/>
  <c r="S18" i="120"/>
  <c r="S24" i="120" s="1"/>
  <c r="S35" i="120" s="1"/>
  <c r="O18" i="120"/>
  <c r="L18" i="120"/>
  <c r="L26" i="120" s="1"/>
  <c r="K18" i="120"/>
  <c r="T18" i="120" s="1"/>
  <c r="G18" i="120"/>
  <c r="G24" i="120" s="1"/>
  <c r="G35" i="120" s="1"/>
  <c r="Q16" i="120"/>
  <c r="Q34" i="120" s="1"/>
  <c r="P16" i="120"/>
  <c r="P34" i="120" s="1"/>
  <c r="L16" i="120"/>
  <c r="L34" i="120" s="1"/>
  <c r="I16" i="120"/>
  <c r="I34" i="120" s="1"/>
  <c r="H16" i="120"/>
  <c r="H34" i="120" s="1"/>
  <c r="D16" i="120"/>
  <c r="D34" i="120" s="1"/>
  <c r="C16" i="120"/>
  <c r="C34" i="120" s="1"/>
  <c r="S15" i="120"/>
  <c r="O15" i="120"/>
  <c r="K15" i="120"/>
  <c r="G15" i="120"/>
  <c r="T15" i="120" s="1"/>
  <c r="S14" i="120"/>
  <c r="O14" i="120"/>
  <c r="K14" i="120"/>
  <c r="G14" i="120"/>
  <c r="T14" i="120" s="1"/>
  <c r="F17" i="119" s="1"/>
  <c r="H17" i="119" s="1"/>
  <c r="S13" i="120"/>
  <c r="O13" i="120"/>
  <c r="K13" i="120"/>
  <c r="G13" i="120"/>
  <c r="T13" i="120" s="1"/>
  <c r="S12" i="120"/>
  <c r="O12" i="120"/>
  <c r="K12" i="120"/>
  <c r="G12" i="120"/>
  <c r="T12" i="120" s="1"/>
  <c r="F15" i="119" s="1"/>
  <c r="H15" i="119" s="1"/>
  <c r="S11" i="120"/>
  <c r="O11" i="120"/>
  <c r="K11" i="120"/>
  <c r="G11" i="120"/>
  <c r="T11" i="120" s="1"/>
  <c r="S10" i="120"/>
  <c r="S16" i="120" s="1"/>
  <c r="S34" i="120" s="1"/>
  <c r="O10" i="120"/>
  <c r="O16" i="120" s="1"/>
  <c r="O34" i="120" s="1"/>
  <c r="K10" i="120"/>
  <c r="K16" i="120" s="1"/>
  <c r="K34" i="120" s="1"/>
  <c r="G10" i="120"/>
  <c r="G16" i="120" s="1"/>
  <c r="G34" i="120" s="1"/>
  <c r="C37" i="119"/>
  <c r="F34" i="119"/>
  <c r="H34" i="119" s="1"/>
  <c r="C28" i="119"/>
  <c r="F26" i="119"/>
  <c r="H26" i="119" s="1"/>
  <c r="F23" i="119"/>
  <c r="H23" i="119" s="1"/>
  <c r="F22" i="119"/>
  <c r="H22" i="119" s="1"/>
  <c r="C19" i="119"/>
  <c r="F18" i="119"/>
  <c r="H18" i="119" s="1"/>
  <c r="F16" i="119"/>
  <c r="H16" i="119" s="1"/>
  <c r="F14" i="119"/>
  <c r="H14" i="119" s="1"/>
  <c r="L11" i="119"/>
  <c r="P11" i="119" s="1"/>
  <c r="A2" i="119"/>
  <c r="H24" i="119" l="1"/>
  <c r="T23" i="120"/>
  <c r="T28" i="120"/>
  <c r="AG11" i="121"/>
  <c r="O25" i="121"/>
  <c r="AE25" i="121"/>
  <c r="AF23" i="121"/>
  <c r="AA33" i="121"/>
  <c r="AF30" i="121"/>
  <c r="AF31" i="121"/>
  <c r="I25" i="121"/>
  <c r="AF20" i="121"/>
  <c r="AF21" i="121"/>
  <c r="AF24" i="121"/>
  <c r="E33" i="121"/>
  <c r="AF33" i="121" s="1"/>
  <c r="AC33" i="121"/>
  <c r="T27" i="120"/>
  <c r="F35" i="119"/>
  <c r="AG12" i="121"/>
  <c r="AG13" i="121"/>
  <c r="AH14" i="121"/>
  <c r="E16" i="119" s="1"/>
  <c r="G16" i="119" s="1"/>
  <c r="AG14" i="121"/>
  <c r="AG15" i="121"/>
  <c r="AG16" i="121"/>
  <c r="AF22" i="121"/>
  <c r="O26" i="120"/>
  <c r="T21" i="120"/>
  <c r="T24" i="120" s="1"/>
  <c r="AG19" i="121"/>
  <c r="AH28" i="121"/>
  <c r="E32" i="119" s="1"/>
  <c r="AG28" i="121"/>
  <c r="AG29" i="121"/>
  <c r="AH32" i="121"/>
  <c r="E36" i="119" s="1"/>
  <c r="AG32" i="121"/>
  <c r="T10" i="120"/>
  <c r="K24" i="120"/>
  <c r="K35" i="120" s="1"/>
  <c r="G32" i="120"/>
  <c r="G36" i="120" s="1"/>
  <c r="E25" i="121"/>
  <c r="AF27" i="121"/>
  <c r="O21" i="120"/>
  <c r="O24" i="120" s="1"/>
  <c r="O35" i="120" s="1"/>
  <c r="L24" i="120"/>
  <c r="L35" i="120" s="1"/>
  <c r="L27" i="120"/>
  <c r="O27" i="120" s="1"/>
  <c r="L31" i="120"/>
  <c r="O31" i="120" s="1"/>
  <c r="T31" i="120" s="1"/>
  <c r="E17" i="121"/>
  <c r="AF17" i="121" s="1"/>
  <c r="AH11" i="121" s="1"/>
  <c r="E13" i="119" s="1"/>
  <c r="J14" i="117"/>
  <c r="J15" i="117"/>
  <c r="J16" i="117"/>
  <c r="J17" i="117"/>
  <c r="J18" i="117"/>
  <c r="J19" i="117"/>
  <c r="J20" i="117"/>
  <c r="J21" i="117"/>
  <c r="J22" i="117"/>
  <c r="J23" i="117"/>
  <c r="J13" i="117"/>
  <c r="E14" i="117"/>
  <c r="E15" i="117"/>
  <c r="E16" i="117"/>
  <c r="K16" i="117"/>
  <c r="E17" i="117"/>
  <c r="K17" i="117"/>
  <c r="E18" i="117"/>
  <c r="E19" i="117"/>
  <c r="E20" i="117"/>
  <c r="K20" i="117"/>
  <c r="E21" i="117"/>
  <c r="K21" i="117"/>
  <c r="E22" i="117"/>
  <c r="E23" i="117"/>
  <c r="E13" i="117"/>
  <c r="K13" i="117"/>
  <c r="F24" i="117"/>
  <c r="G24" i="117"/>
  <c r="H24" i="117"/>
  <c r="I24" i="117"/>
  <c r="K23" i="117"/>
  <c r="K15" i="117"/>
  <c r="K19" i="117"/>
  <c r="K22" i="117"/>
  <c r="K18" i="117"/>
  <c r="K14" i="117"/>
  <c r="J24" i="117"/>
  <c r="E24" i="117"/>
  <c r="A2" i="117"/>
  <c r="K24" i="117"/>
  <c r="L19" i="117"/>
  <c r="L21" i="117"/>
  <c r="L16" i="117"/>
  <c r="L20" i="117"/>
  <c r="L17" i="117"/>
  <c r="L13" i="117"/>
  <c r="L22" i="117"/>
  <c r="L15" i="117"/>
  <c r="L23" i="117"/>
  <c r="L14" i="117"/>
  <c r="L18" i="117"/>
  <c r="D24" i="117"/>
  <c r="L24" i="117"/>
  <c r="C24" i="117"/>
  <c r="F36" i="119" l="1"/>
  <c r="U24" i="120"/>
  <c r="D28" i="119" s="1"/>
  <c r="T35" i="120"/>
  <c r="AH27" i="121"/>
  <c r="E31" i="119" s="1"/>
  <c r="AG27" i="121"/>
  <c r="T16" i="120"/>
  <c r="F13" i="119"/>
  <c r="L32" i="120"/>
  <c r="L36" i="120" s="1"/>
  <c r="AG22" i="121"/>
  <c r="AH15" i="121"/>
  <c r="E17" i="119" s="1"/>
  <c r="G17" i="119" s="1"/>
  <c r="AH13" i="121"/>
  <c r="E15" i="119" s="1"/>
  <c r="G15" i="119" s="1"/>
  <c r="H35" i="119"/>
  <c r="AG21" i="121"/>
  <c r="AH33" i="121"/>
  <c r="E37" i="119" s="1"/>
  <c r="AG33" i="121"/>
  <c r="AF25" i="121"/>
  <c r="O32" i="120"/>
  <c r="O36" i="120" s="1"/>
  <c r="AH16" i="121"/>
  <c r="E18" i="119" s="1"/>
  <c r="G18" i="119" s="1"/>
  <c r="AH12" i="121"/>
  <c r="E14" i="119" s="1"/>
  <c r="G14" i="119" s="1"/>
  <c r="AH20" i="121"/>
  <c r="E23" i="119" s="1"/>
  <c r="G23" i="119" s="1"/>
  <c r="AG20" i="121"/>
  <c r="AH23" i="121"/>
  <c r="E26" i="119" s="1"/>
  <c r="G26" i="119" s="1"/>
  <c r="AG23" i="121"/>
  <c r="AH31" i="121"/>
  <c r="E35" i="119" s="1"/>
  <c r="G35" i="119" s="1"/>
  <c r="AG31" i="121"/>
  <c r="U21" i="120"/>
  <c r="D25" i="119" s="1"/>
  <c r="F25" i="119"/>
  <c r="F32" i="119"/>
  <c r="U28" i="120"/>
  <c r="D33" i="119" s="1"/>
  <c r="F33" i="119"/>
  <c r="AH17" i="121"/>
  <c r="E19" i="119" s="1"/>
  <c r="AG17" i="121"/>
  <c r="AH29" i="121"/>
  <c r="E33" i="119" s="1"/>
  <c r="T26" i="120"/>
  <c r="AH24" i="121"/>
  <c r="E27" i="119" s="1"/>
  <c r="AG24" i="121"/>
  <c r="AH30" i="121"/>
  <c r="E34" i="119" s="1"/>
  <c r="G34" i="119" s="1"/>
  <c r="AG30" i="121"/>
  <c r="F27" i="119"/>
  <c r="I33" i="119" l="1"/>
  <c r="H27" i="119"/>
  <c r="G27" i="119"/>
  <c r="H32" i="119"/>
  <c r="G32" i="119"/>
  <c r="AG25" i="121"/>
  <c r="AH25" i="121"/>
  <c r="E28" i="119" s="1"/>
  <c r="AH19" i="121"/>
  <c r="E22" i="119" s="1"/>
  <c r="G22" i="119" s="1"/>
  <c r="AH21" i="121"/>
  <c r="E24" i="119" s="1"/>
  <c r="G24" i="119" s="1"/>
  <c r="H13" i="119"/>
  <c r="H19" i="119" s="1"/>
  <c r="G13" i="119"/>
  <c r="F19" i="119"/>
  <c r="J2" i="119" s="1"/>
  <c r="T34" i="120"/>
  <c r="U16" i="120"/>
  <c r="D19" i="119" s="1"/>
  <c r="U11" i="120"/>
  <c r="D14" i="119" s="1"/>
  <c r="I14" i="119" s="1"/>
  <c r="U15" i="120"/>
  <c r="D18" i="119" s="1"/>
  <c r="I18" i="119" s="1"/>
  <c r="U20" i="120"/>
  <c r="D24" i="119" s="1"/>
  <c r="I24" i="119" s="1"/>
  <c r="U12" i="120"/>
  <c r="D15" i="119" s="1"/>
  <c r="I15" i="119" s="1"/>
  <c r="U13" i="120"/>
  <c r="D16" i="119" s="1"/>
  <c r="I16" i="119" s="1"/>
  <c r="U30" i="120"/>
  <c r="D35" i="119" s="1"/>
  <c r="I35" i="119" s="1"/>
  <c r="U29" i="120"/>
  <c r="D34" i="119" s="1"/>
  <c r="I34" i="119" s="1"/>
  <c r="U22" i="120"/>
  <c r="D26" i="119" s="1"/>
  <c r="I26" i="119" s="1"/>
  <c r="U14" i="120"/>
  <c r="D17" i="119" s="1"/>
  <c r="I17" i="119" s="1"/>
  <c r="U19" i="120"/>
  <c r="D23" i="119" s="1"/>
  <c r="I23" i="119" s="1"/>
  <c r="U18" i="120"/>
  <c r="D22" i="119" s="1"/>
  <c r="I22" i="119" s="1"/>
  <c r="U31" i="120"/>
  <c r="D36" i="119" s="1"/>
  <c r="I36" i="119" s="1"/>
  <c r="U23" i="120"/>
  <c r="D27" i="119" s="1"/>
  <c r="I27" i="119" s="1"/>
  <c r="U27" i="120"/>
  <c r="D32" i="119" s="1"/>
  <c r="I32" i="119" s="1"/>
  <c r="U26" i="120"/>
  <c r="D31" i="119" s="1"/>
  <c r="I31" i="119" s="1"/>
  <c r="T32" i="120"/>
  <c r="F31" i="119"/>
  <c r="G33" i="119"/>
  <c r="H33" i="119"/>
  <c r="H25" i="119"/>
  <c r="H28" i="119" s="1"/>
  <c r="F28" i="119"/>
  <c r="J21" i="119" s="1"/>
  <c r="AH22" i="121"/>
  <c r="E25" i="119" s="1"/>
  <c r="I25" i="119" s="1"/>
  <c r="U10" i="120"/>
  <c r="D13" i="119" s="1"/>
  <c r="I13" i="119" s="1"/>
  <c r="H36" i="119"/>
  <c r="G36" i="119"/>
  <c r="G25" i="119" l="1"/>
  <c r="G28" i="119" s="1"/>
  <c r="J25" i="119"/>
  <c r="J23" i="119"/>
  <c r="I37" i="119"/>
  <c r="J26" i="119"/>
  <c r="J15" i="119"/>
  <c r="J27" i="119"/>
  <c r="J22" i="119"/>
  <c r="I28" i="119"/>
  <c r="J24" i="119"/>
  <c r="J18" i="119"/>
  <c r="G19" i="119"/>
  <c r="J13" i="119"/>
  <c r="I19" i="119"/>
  <c r="F37" i="119"/>
  <c r="J30" i="119" s="1"/>
  <c r="J36" i="119" s="1"/>
  <c r="H31" i="119"/>
  <c r="H37" i="119" s="1"/>
  <c r="G31" i="119"/>
  <c r="U32" i="120"/>
  <c r="D37" i="119" s="1"/>
  <c r="T36" i="120"/>
  <c r="J17" i="119"/>
  <c r="J16" i="119"/>
  <c r="J14" i="119"/>
  <c r="J33" i="119"/>
  <c r="J34" i="119" l="1"/>
  <c r="G37" i="119"/>
  <c r="J19" i="119"/>
  <c r="K18" i="119" s="1"/>
  <c r="J32" i="119"/>
  <c r="J31" i="119"/>
  <c r="J28" i="119"/>
  <c r="K23" i="119" s="1"/>
  <c r="J35" i="119"/>
  <c r="K25" i="119" l="1"/>
  <c r="K22" i="119"/>
  <c r="K24" i="119"/>
  <c r="K13" i="119"/>
  <c r="K27" i="119"/>
  <c r="J37" i="119"/>
  <c r="K35" i="119" s="1"/>
  <c r="K16" i="119"/>
  <c r="K26" i="119"/>
  <c r="K17" i="119"/>
  <c r="K15" i="119"/>
  <c r="K14" i="119"/>
  <c r="K32" i="119" l="1"/>
  <c r="K31" i="119"/>
  <c r="K19" i="119"/>
  <c r="L18" i="119" s="1"/>
  <c r="K28" i="119"/>
  <c r="L26" i="119"/>
  <c r="K36" i="119"/>
  <c r="K33" i="119"/>
  <c r="K34" i="119"/>
  <c r="L14" i="119" l="1"/>
  <c r="L17" i="119"/>
  <c r="M17" i="119" s="1"/>
  <c r="P26" i="119"/>
  <c r="N26" i="119"/>
  <c r="O26" i="119" s="1"/>
  <c r="M26" i="119"/>
  <c r="L23" i="119"/>
  <c r="L22" i="119"/>
  <c r="L25" i="119"/>
  <c r="L24" i="119"/>
  <c r="L13" i="119"/>
  <c r="P14" i="119"/>
  <c r="N14" i="119"/>
  <c r="O14" i="119" s="1"/>
  <c r="M14" i="119"/>
  <c r="P18" i="119"/>
  <c r="N18" i="119"/>
  <c r="O18" i="119" s="1"/>
  <c r="M18" i="119"/>
  <c r="K37" i="119"/>
  <c r="L34" i="119" s="1"/>
  <c r="L16" i="119"/>
  <c r="P17" i="119"/>
  <c r="L27" i="119"/>
  <c r="L15" i="119"/>
  <c r="N17" i="119" l="1"/>
  <c r="O17" i="119" s="1"/>
  <c r="P34" i="119"/>
  <c r="N34" i="119"/>
  <c r="O34" i="119" s="1"/>
  <c r="M34" i="119"/>
  <c r="P15" i="119"/>
  <c r="N15" i="119"/>
  <c r="O15" i="119" s="1"/>
  <c r="M15" i="119"/>
  <c r="P24" i="119"/>
  <c r="M24" i="119"/>
  <c r="N24" i="119"/>
  <c r="O24" i="119" s="1"/>
  <c r="P16" i="119"/>
  <c r="N16" i="119"/>
  <c r="O16" i="119" s="1"/>
  <c r="M16" i="119"/>
  <c r="P25" i="119"/>
  <c r="M25" i="119"/>
  <c r="N25" i="119"/>
  <c r="O25" i="119" s="1"/>
  <c r="P27" i="119"/>
  <c r="N27" i="119"/>
  <c r="O27" i="119" s="1"/>
  <c r="M27" i="119"/>
  <c r="L35" i="119"/>
  <c r="L31" i="119"/>
  <c r="L32" i="119"/>
  <c r="P19" i="119"/>
  <c r="L28" i="119"/>
  <c r="N22" i="119"/>
  <c r="M22" i="119"/>
  <c r="L36" i="119"/>
  <c r="L33" i="119"/>
  <c r="L19" i="119"/>
  <c r="N13" i="119"/>
  <c r="M13" i="119"/>
  <c r="M19" i="119" s="1"/>
  <c r="P23" i="119"/>
  <c r="N23" i="119"/>
  <c r="O23" i="119" s="1"/>
  <c r="M23" i="119"/>
  <c r="P32" i="119" l="1"/>
  <c r="N32" i="119"/>
  <c r="O32" i="119" s="1"/>
  <c r="M32" i="119"/>
  <c r="P28" i="119"/>
  <c r="P33" i="119"/>
  <c r="N33" i="119"/>
  <c r="O33" i="119" s="1"/>
  <c r="M33" i="119"/>
  <c r="L37" i="119"/>
  <c r="M31" i="119"/>
  <c r="N31" i="119"/>
  <c r="N28" i="119"/>
  <c r="O22" i="119"/>
  <c r="O28" i="119" s="1"/>
  <c r="P36" i="119"/>
  <c r="M36" i="119"/>
  <c r="N36" i="119"/>
  <c r="O36" i="119" s="1"/>
  <c r="P35" i="119"/>
  <c r="N35" i="119"/>
  <c r="O35" i="119" s="1"/>
  <c r="M35" i="119"/>
  <c r="N19" i="119"/>
  <c r="O13" i="119"/>
  <c r="O19" i="119" s="1"/>
  <c r="M28" i="119"/>
  <c r="M37" i="119" l="1"/>
  <c r="P37" i="119"/>
  <c r="N37" i="119"/>
  <c r="O31" i="119"/>
  <c r="O37" i="119" s="1"/>
</calcChain>
</file>

<file path=xl/sharedStrings.xml><?xml version="1.0" encoding="utf-8"?>
<sst xmlns="http://schemas.openxmlformats.org/spreadsheetml/2006/main" count="324" uniqueCount="173">
  <si>
    <t>ИТОГО</t>
  </si>
  <si>
    <t>№ п/п</t>
  </si>
  <si>
    <t>Территория / показатель</t>
  </si>
  <si>
    <t>Индекс налогового потенциала (ИНП)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</si>
  <si>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</si>
  <si>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</si>
  <si>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</si>
  <si>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</si>
  <si>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</si>
  <si>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</si>
  <si>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</si>
  <si>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</si>
  <si>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</si>
  <si>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</si>
  <si>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</si>
  <si>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</si>
  <si>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</si>
  <si>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</si>
  <si>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</si>
  <si>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</si>
  <si>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</si>
  <si>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</si>
  <si>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</si>
  <si>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</si>
  <si>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3</t>
  </si>
  <si>
    <t>1</t>
  </si>
  <si>
    <t>5</t>
  </si>
  <si>
    <t>6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</si>
  <si>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</si>
  <si>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</si>
  <si>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</si>
  <si>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</si>
  <si>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</si>
  <si>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</si>
  <si>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</si>
  <si>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</si>
  <si>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</si>
  <si>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</si>
  <si>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</si>
  <si>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</t>
  </si>
  <si>
    <t>Поселение 2</t>
  </si>
  <si>
    <t>Поселение 3</t>
  </si>
  <si>
    <t>Поселение 4</t>
  </si>
  <si>
    <t>Поселение 5</t>
  </si>
  <si>
    <t>Поселение 6</t>
  </si>
  <si>
    <t>Поселение 7</t>
  </si>
  <si>
    <t>Поселение 8</t>
  </si>
  <si>
    <t>Поселение 9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</si>
  <si>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</si>
  <si>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</si>
  <si>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</si>
  <si>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</si>
  <si>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</si>
  <si>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</si>
  <si>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</si>
  <si>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</si>
  <si>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</si>
  <si>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</si>
  <si>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</si>
  <si>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 xml:space="preserve">Расходы на культуру и искусство </t>
  </si>
  <si>
    <t>Расходы на управление</t>
  </si>
  <si>
    <t>ВСЕГО нормативных РАСХОДОВ</t>
  </si>
  <si>
    <t>5=4*1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</si>
  <si>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</si>
  <si>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</si>
  <si>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</si>
  <si>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</si>
  <si>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</si>
  <si>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</si>
  <si>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</si>
  <si>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Налоговые и неналоговые доходы</t>
  </si>
  <si>
    <t>Оценка социально значимых расходов и первоочередных расходов по вопросам местного значения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</si>
  <si>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</si>
  <si>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</si>
  <si>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</si>
  <si>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</si>
  <si>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</si>
  <si>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</si>
  <si>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</si>
  <si>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Дотации на выравнивание бюджетной обеспеченности за счет субвенций из областного бюджета (Региональный фонд финансовой поддержки поселений)</t>
  </si>
  <si>
    <t>Социально значимые и первоочередные расходы по полномочию 1</t>
  </si>
  <si>
    <t>Социально значимые и первоочередные расходы по полномочию 2</t>
  </si>
  <si>
    <t>Социально значимые и первоочередные расходы по полномочию …</t>
  </si>
  <si>
    <t>Социально значимые и первоочередные расходы по полномочию n</t>
  </si>
  <si>
    <t>3=1+2</t>
  </si>
  <si>
    <t>8=сумм(4:7)</t>
  </si>
  <si>
    <t>Оценка объема доходов</t>
  </si>
  <si>
    <t>Дотация на поддержку мер по обеспечению сбалансированности бюджетов за счет субвенции из областного бюджета</t>
  </si>
  <si>
    <t>Расчетные доходы бюджета поселения с учетом средств Регионального фонда финансовой поддержки поселений на 1 жителя</t>
  </si>
  <si>
    <t xml:space="preserve">на поддержку мер по обеспечению сбалансированности бюджетов поселений 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</si>
  <si>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</si>
  <si>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9=8-3, если 3&lt;8</t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</si>
  <si>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</si>
  <si>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Превышение оценки расходов над доходами</t>
  </si>
  <si>
    <r>
      <t>10=Объем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charset val="204"/>
      </rPr>
      <t>9/9общ</t>
    </r>
  </si>
  <si>
    <t>за счет субвенций из областного бюджета, на 2019 год</t>
  </si>
  <si>
    <t>Акуличское</t>
  </si>
  <si>
    <t>Лутенское</t>
  </si>
  <si>
    <t>Клетнянское</t>
  </si>
  <si>
    <t>Мирнинское</t>
  </si>
  <si>
    <t>Мужиновское</t>
  </si>
  <si>
    <t>Надвинское</t>
  </si>
  <si>
    <t>Финансовое обеспечение деятельности органов местного самоуправления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</si>
  <si>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 в поселениях</t>
  </si>
  <si>
    <t>5.1.</t>
  </si>
  <si>
    <t>5.2.</t>
  </si>
  <si>
    <t>5.3.</t>
  </si>
  <si>
    <t>Полномочия 1, 2, 3, 6, 7.1, 7.2, 9, 10, 13, 13.1, 15, 16(ус), 17, 20, 21, 25(ус), 27, 29(ус), 31, 32, 33, 33.1, 33.2, 34, 35(ус), 36, 37, 38</t>
  </si>
  <si>
    <t>п.1 ч.1</t>
  </si>
  <si>
    <t>ч.3</t>
  </si>
  <si>
    <t>п.8 ч.1</t>
  </si>
  <si>
    <t>п.9 ч.1</t>
  </si>
  <si>
    <t>п.26 ч.1</t>
  </si>
  <si>
    <t>п.5 ч.1</t>
  </si>
  <si>
    <t>п.19 ч.1</t>
  </si>
  <si>
    <t>п.4 ч.1</t>
  </si>
  <si>
    <t>п.22 ч.1</t>
  </si>
  <si>
    <t>80-З</t>
  </si>
  <si>
    <t>п.10 ч.1</t>
  </si>
  <si>
    <t>п.6 ч.1</t>
  </si>
  <si>
    <t>п.28 ч.1</t>
  </si>
  <si>
    <t>п.14 ч.1</t>
  </si>
  <si>
    <t>п.12 ч.1</t>
  </si>
  <si>
    <t>в рублях</t>
  </si>
  <si>
    <t xml:space="preserve">Участие в предупреждении и ликвидации последствий чрезвычайных ситуаций </t>
  </si>
  <si>
    <t>Обеспечение первичных мер пожарной безопасности</t>
  </si>
  <si>
    <t>Обеспечение безопасности людей на водных объектах, охране их жизни и здоровья</t>
  </si>
  <si>
    <t xml:space="preserve">Дорожная деятельность в отношении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</t>
  </si>
  <si>
    <t xml:space="preserve">Организация уличного освещения и установка указателей с названиями улиц и номерами домов </t>
  </si>
  <si>
    <t>Организация электро-, тепло-, газо- и водоснабжения населения, водоотведения, снабжения населения топливом</t>
  </si>
  <si>
    <t>Содержание мест захоронения</t>
  </si>
  <si>
    <t>Организация благоустройства и озеленения территорий</t>
  </si>
  <si>
    <t xml:space="preserve">Создание условий для организации бытового обслуживания (бани) жителей поселения                                        </t>
  </si>
  <si>
    <t>Содействие в развитии сельскохозяйственного производства, создание условий для  развития малого и среднего предпринимательства</t>
  </si>
  <si>
    <t>Физическая культура и спорт</t>
  </si>
  <si>
    <t>Расходы в сфере культуры</t>
  </si>
  <si>
    <t xml:space="preserve">Норматив расходов на 1 жителя </t>
  </si>
  <si>
    <t>Общая сумма расходов</t>
  </si>
  <si>
    <t xml:space="preserve">Ч </t>
  </si>
  <si>
    <t>Расх</t>
  </si>
  <si>
    <t>ИБР</t>
  </si>
  <si>
    <t>11=10*1</t>
  </si>
  <si>
    <t>13=12*1</t>
  </si>
  <si>
    <t>15=14*1</t>
  </si>
  <si>
    <t>9=8*1</t>
  </si>
  <si>
    <t>21=20*1</t>
  </si>
  <si>
    <t>7=5*1</t>
  </si>
  <si>
    <t>23=21*1</t>
  </si>
  <si>
    <t>19=18*1</t>
  </si>
  <si>
    <t>29=28*1</t>
  </si>
  <si>
    <t>23=22*1</t>
  </si>
  <si>
    <t>25=24*1</t>
  </si>
  <si>
    <t>17=16*1</t>
  </si>
  <si>
    <t>3=2*1</t>
  </si>
  <si>
    <t>30=сумма расходов</t>
  </si>
  <si>
    <t>31=30/1</t>
  </si>
  <si>
    <t>32=(30i/1i)/(30общ/1общ)</t>
  </si>
  <si>
    <t>Г</t>
  </si>
  <si>
    <t>ГС</t>
  </si>
  <si>
    <t>1-Акуличское</t>
  </si>
  <si>
    <t>В бюджеты поселений с округлением</t>
  </si>
  <si>
    <t xml:space="preserve">РАСЧЕТ индекса налогового потенциала </t>
  </si>
  <si>
    <r>
      <t xml:space="preserve">Единица измерения: </t>
    </r>
    <r>
      <rPr>
        <i/>
        <sz val="10"/>
        <color rgb="FFFF0000"/>
        <rFont val="Times New Roman Cyr"/>
        <charset val="204"/>
      </rPr>
      <t>рублей</t>
    </r>
  </si>
  <si>
    <t>2025 год</t>
  </si>
  <si>
    <t>Численность постоянного населения на 01.01.2022, чел.
 (Ч)</t>
  </si>
  <si>
    <t>2026 год</t>
  </si>
  <si>
    <t xml:space="preserve">Доля налога в оценке ФОТ </t>
  </si>
  <si>
    <t>предоставляемых за счет субвенций из областного бюджета, на 2025 год и плановый период 2026 и 2027 годов</t>
  </si>
  <si>
    <t>критерий выравнивания на 2026 год</t>
  </si>
  <si>
    <t>2027 год</t>
  </si>
  <si>
    <t>критерий выравнивания на 2027 год</t>
  </si>
  <si>
    <t>Численность постоянного населения на 01.01.2024, чел.</t>
  </si>
  <si>
    <t>Расчет индекса бюджетных расходов поселений Клетнянского района на 2025 год и плановый приод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</si>
</sst>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  <numFmt numFmtId="174" formatCode="0.0%"/>
    <numFmt numFmtId="175" formatCode="0.00000"/>
    <numFmt numFmtId="176" formatCode="#,##0.00000"/>
    <numFmt numFmtId="177" formatCode="0.000000000"/>
  </numFmts>
  <fonts count="67" x14ac:knownFonts="1">
    <font>
      <sz val="10"/>
      <name val="Times New Roman Cyr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b/>
      <sz val="11"/>
      <name val="Garamond"/>
      <family val="1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sz val="13"/>
      <name val="Times New Roman Cyr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9"/>
      <name val="Times New Roman Cyr"/>
      <family val="1"/>
      <charset val="204"/>
    </font>
    <font>
      <sz val="10"/>
      <name val="Arial"/>
      <family val="2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 Cyr"/>
      <family val="1"/>
      <charset val="204"/>
    </font>
    <font>
      <i/>
      <sz val="10"/>
      <color rgb="FFFF0000"/>
      <name val="Times New Roman Cyr"/>
      <charset val="204"/>
    </font>
    <font>
      <b/>
      <sz val="9"/>
      <name val="Times New Roman Cyr"/>
      <family val="1"/>
      <charset val="204"/>
    </font>
    <font>
      <b/>
      <i/>
      <sz val="12"/>
      <color rgb="FF0000CC"/>
      <name val="Times New Roman Cyr"/>
      <charset val="204"/>
    </font>
    <font>
      <i/>
      <sz val="11"/>
      <name val="Times New Roman"/>
      <family val="1"/>
      <charset val="204"/>
    </font>
    <font>
      <b/>
      <sz val="10"/>
      <name val="Arial"/>
      <family val="2"/>
      <charset val="204"/>
    </font>
    <font>
      <i/>
      <u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9" fontId="20" fillId="0" borderId="1" applyNumberFormat="0">
      <alignment horizontal="center" vertical="center" wrapText="1"/>
    </xf>
    <xf numFmtId="0" fontId="2" fillId="0" borderId="0"/>
  </cellStyleXfs>
  <cellXfs count="246">
    <xf numFmtId="0" fontId="0" fillId="0" borderId="0" xfId="0"/>
    <xf numFmtId="0" fontId="2" fillId="0" borderId="0" xfId="2"/>
    <xf numFmtId="0" fontId="6" fillId="0" borderId="0" xfId="2" applyFont="1"/>
    <xf numFmtId="0" fontId="2" fillId="0" borderId="0" xfId="2" applyFont="1" applyBorder="1"/>
    <xf numFmtId="0" fontId="2" fillId="0" borderId="0" xfId="2" applyFont="1"/>
    <xf numFmtId="0" fontId="2" fillId="0" borderId="0" xfId="2" applyFill="1"/>
    <xf numFmtId="0" fontId="17" fillId="0" borderId="0" xfId="2" applyFont="1"/>
    <xf numFmtId="168" fontId="2" fillId="0" borderId="0" xfId="2" applyNumberFormat="1" applyFill="1"/>
    <xf numFmtId="166" fontId="2" fillId="0" borderId="0" xfId="2" applyNumberFormat="1" applyFill="1"/>
    <xf numFmtId="168" fontId="21" fillId="0" borderId="1" xfId="2" applyNumberFormat="1" applyFont="1" applyFill="1" applyBorder="1"/>
    <xf numFmtId="170" fontId="21" fillId="0" borderId="1" xfId="2" applyNumberFormat="1" applyFont="1" applyFill="1" applyBorder="1"/>
    <xf numFmtId="169" fontId="21" fillId="0" borderId="1" xfId="2" applyNumberFormat="1" applyFont="1" applyFill="1" applyBorder="1"/>
    <xf numFmtId="167" fontId="21" fillId="0" borderId="1" xfId="2" applyNumberFormat="1" applyFont="1" applyFill="1" applyBorder="1"/>
    <xf numFmtId="167" fontId="25" fillId="0" borderId="1" xfId="2" applyNumberFormat="1" applyFont="1" applyFill="1" applyBorder="1"/>
    <xf numFmtId="0" fontId="5" fillId="0" borderId="1" xfId="2" applyFont="1" applyFill="1" applyBorder="1" applyAlignment="1">
      <alignment wrapText="1"/>
    </xf>
    <xf numFmtId="164" fontId="21" fillId="0" borderId="1" xfId="2" applyNumberFormat="1" applyFont="1" applyFill="1" applyBorder="1"/>
    <xf numFmtId="0" fontId="5" fillId="2" borderId="1" xfId="2" applyFont="1" applyFill="1" applyBorder="1" applyAlignment="1">
      <alignment horizontal="center" vertical="center" wrapText="1"/>
    </xf>
    <xf numFmtId="0" fontId="2" fillId="0" borderId="0" xfId="2" applyFont="1" applyAlignment="1">
      <alignment wrapText="1"/>
    </xf>
    <xf numFmtId="0" fontId="16" fillId="2" borderId="1" xfId="2" applyNumberFormat="1" applyFont="1" applyFill="1" applyBorder="1" applyAlignment="1" applyProtection="1">
      <alignment horizontal="center" wrapText="1"/>
      <protection locked="0"/>
    </xf>
    <xf numFmtId="0" fontId="11" fillId="3" borderId="1" xfId="2" applyFont="1" applyFill="1" applyBorder="1" applyAlignment="1" applyProtection="1">
      <alignment horizontal="center" wrapText="1"/>
      <protection locked="0"/>
    </xf>
    <xf numFmtId="0" fontId="2" fillId="0" borderId="0" xfId="2" applyFont="1" applyFill="1" applyAlignment="1">
      <alignment wrapText="1"/>
    </xf>
    <xf numFmtId="0" fontId="6" fillId="2" borderId="1" xfId="2" applyNumberFormat="1" applyFont="1" applyFill="1" applyBorder="1" applyAlignment="1" applyProtection="1">
      <alignment horizontal="center" wrapText="1"/>
      <protection locked="0"/>
    </xf>
    <xf numFmtId="0" fontId="15" fillId="0" borderId="0" xfId="2" applyFont="1" applyAlignment="1">
      <alignment wrapText="1"/>
    </xf>
    <xf numFmtId="0" fontId="14" fillId="0" borderId="0" xfId="2" applyFont="1" applyAlignment="1">
      <alignment wrapText="1"/>
    </xf>
    <xf numFmtId="0" fontId="17" fillId="0" borderId="0" xfId="2" applyFont="1" applyBorder="1" applyAlignment="1">
      <alignment wrapText="1"/>
    </xf>
    <xf numFmtId="0" fontId="2" fillId="0" borderId="0" xfId="2" applyAlignment="1">
      <alignment wrapText="1"/>
    </xf>
    <xf numFmtId="168" fontId="2" fillId="0" borderId="0" xfId="2" applyNumberFormat="1" applyAlignment="1">
      <alignment wrapText="1"/>
    </xf>
    <xf numFmtId="166" fontId="2" fillId="0" borderId="0" xfId="2" applyNumberFormat="1" applyAlignment="1">
      <alignment wrapText="1"/>
    </xf>
    <xf numFmtId="0" fontId="2" fillId="0" borderId="0" xfId="2" applyFill="1" applyAlignment="1">
      <alignment wrapText="1"/>
    </xf>
    <xf numFmtId="0" fontId="2" fillId="0" borderId="0" xfId="2" applyFill="1" applyBorder="1" applyAlignment="1">
      <alignment wrapText="1"/>
    </xf>
    <xf numFmtId="171" fontId="29" fillId="4" borderId="0" xfId="2" applyNumberFormat="1" applyFont="1" applyFill="1" applyBorder="1" applyAlignment="1">
      <alignment wrapText="1"/>
    </xf>
    <xf numFmtId="3" fontId="13" fillId="0" borderId="0" xfId="2" applyNumberFormat="1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0" fontId="2" fillId="0" borderId="0" xfId="2" applyAlignment="1">
      <alignment vertical="center" wrapText="1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>
      <alignment wrapText="1"/>
    </xf>
    <xf numFmtId="171" fontId="9" fillId="3" borderId="2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22" fontId="2" fillId="0" borderId="0" xfId="2" applyNumberFormat="1" applyBorder="1" applyAlignment="1">
      <alignment horizontal="center" wrapText="1"/>
    </xf>
    <xf numFmtId="49" fontId="7" fillId="0" borderId="0" xfId="2" applyNumberFormat="1" applyFont="1" applyFill="1" applyBorder="1" applyAlignment="1">
      <alignment vertical="center" wrapText="1"/>
    </xf>
    <xf numFmtId="49" fontId="7" fillId="0" borderId="5" xfId="2" applyNumberFormat="1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vertical="center"/>
    </xf>
    <xf numFmtId="167" fontId="21" fillId="0" borderId="3" xfId="2" applyNumberFormat="1" applyFont="1" applyFill="1" applyBorder="1"/>
    <xf numFmtId="167" fontId="30" fillId="2" borderId="1" xfId="2" applyNumberFormat="1" applyFont="1" applyFill="1" applyBorder="1"/>
    <xf numFmtId="167" fontId="22" fillId="0" borderId="1" xfId="2" applyNumberFormat="1" applyFont="1" applyFill="1" applyBorder="1"/>
    <xf numFmtId="171" fontId="27" fillId="0" borderId="3" xfId="2" applyNumberFormat="1" applyFont="1" applyFill="1" applyBorder="1"/>
    <xf numFmtId="171" fontId="21" fillId="0" borderId="1" xfId="2" applyNumberFormat="1" applyFont="1" applyFill="1" applyBorder="1"/>
    <xf numFmtId="171" fontId="30" fillId="2" borderId="1" xfId="2" applyNumberFormat="1" applyFont="1" applyFill="1" applyBorder="1"/>
    <xf numFmtId="171" fontId="25" fillId="0" borderId="1" xfId="2" applyNumberFormat="1" applyFont="1" applyFill="1" applyBorder="1"/>
    <xf numFmtId="0" fontId="5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horizontal="center" vertical="center" wrapText="1"/>
    </xf>
    <xf numFmtId="0" fontId="2" fillId="0" borderId="0" xfId="2" applyFill="1" applyAlignment="1">
      <alignment vertical="center" wrapText="1"/>
    </xf>
    <xf numFmtId="0" fontId="16" fillId="3" borderId="1" xfId="2" applyFont="1" applyFill="1" applyBorder="1" applyAlignment="1">
      <alignment horizontal="center" wrapText="1"/>
    </xf>
    <xf numFmtId="0" fontId="28" fillId="2" borderId="1" xfId="2" applyFont="1" applyFill="1" applyBorder="1" applyAlignment="1">
      <alignment horizontal="center" vertical="center" wrapText="1"/>
    </xf>
    <xf numFmtId="0" fontId="28" fillId="2" borderId="1" xfId="2" applyFont="1" applyFill="1" applyBorder="1" applyAlignment="1">
      <alignment horizontal="center" vertical="center" wrapText="1"/>
    </xf>
    <xf numFmtId="173" fontId="22" fillId="0" borderId="1" xfId="2" applyNumberFormat="1" applyFont="1" applyFill="1" applyBorder="1"/>
    <xf numFmtId="49" fontId="36" fillId="0" borderId="1" xfId="0" applyNumberFormat="1" applyFont="1" applyFill="1" applyBorder="1" applyAlignment="1" applyProtection="1">
      <alignment horizontal="center" wrapText="1"/>
    </xf>
    <xf numFmtId="164" fontId="38" fillId="0" borderId="0" xfId="2" applyNumberFormat="1" applyFont="1" applyAlignment="1">
      <alignment wrapText="1"/>
    </xf>
    <xf numFmtId="169" fontId="38" fillId="0" borderId="0" xfId="2" applyNumberFormat="1" applyFont="1" applyAlignment="1">
      <alignment wrapText="1"/>
    </xf>
    <xf numFmtId="0" fontId="38" fillId="0" borderId="0" xfId="2" applyFont="1" applyAlignment="1">
      <alignment wrapText="1"/>
    </xf>
    <xf numFmtId="0" fontId="36" fillId="0" borderId="1" xfId="2" applyFont="1" applyFill="1" applyBorder="1" applyAlignment="1">
      <alignment wrapText="1"/>
    </xf>
    <xf numFmtId="166" fontId="41" fillId="0" borderId="1" xfId="2" applyNumberFormat="1" applyFont="1" applyFill="1" applyBorder="1" applyAlignment="1">
      <alignment horizontal="right" wrapText="1"/>
    </xf>
    <xf numFmtId="166" fontId="40" fillId="0" borderId="1" xfId="2" applyNumberFormat="1" applyFont="1" applyFill="1" applyBorder="1" applyAlignment="1">
      <alignment wrapText="1"/>
    </xf>
    <xf numFmtId="9" fontId="40" fillId="0" borderId="1" xfId="2" applyNumberFormat="1" applyFont="1" applyFill="1" applyBorder="1" applyAlignment="1">
      <alignment wrapText="1"/>
    </xf>
    <xf numFmtId="170" fontId="41" fillId="0" borderId="1" xfId="2" applyNumberFormat="1" applyFont="1" applyFill="1" applyBorder="1" applyAlignment="1">
      <alignment wrapText="1"/>
    </xf>
    <xf numFmtId="172" fontId="42" fillId="2" borderId="1" xfId="2" applyNumberFormat="1" applyFont="1" applyFill="1" applyBorder="1"/>
    <xf numFmtId="3" fontId="42" fillId="2" borderId="1" xfId="2" applyNumberFormat="1" applyFont="1" applyFill="1" applyBorder="1"/>
    <xf numFmtId="3" fontId="42" fillId="2" borderId="1" xfId="2" applyNumberFormat="1" applyFont="1" applyFill="1" applyBorder="1" applyAlignment="1">
      <alignment horizontal="center"/>
    </xf>
    <xf numFmtId="170" fontId="42" fillId="2" borderId="1" xfId="2" applyNumberFormat="1" applyFont="1" applyFill="1" applyBorder="1"/>
    <xf numFmtId="0" fontId="45" fillId="0" borderId="0" xfId="0" applyFont="1" applyFill="1" applyAlignment="1">
      <alignment horizontal="center"/>
    </xf>
    <xf numFmtId="0" fontId="46" fillId="0" borderId="0" xfId="2" applyFont="1" applyFill="1" applyAlignment="1">
      <alignment horizontal="center"/>
    </xf>
    <xf numFmtId="0" fontId="45" fillId="0" borderId="0" xfId="2" applyFont="1" applyFill="1" applyAlignment="1">
      <alignment horizontal="center"/>
    </xf>
    <xf numFmtId="16" fontId="45" fillId="0" borderId="0" xfId="2" applyNumberFormat="1" applyFont="1" applyFill="1" applyAlignment="1">
      <alignment horizontal="center"/>
    </xf>
    <xf numFmtId="0" fontId="45" fillId="0" borderId="0" xfId="2" applyFont="1" applyFill="1" applyBorder="1" applyAlignment="1">
      <alignment horizontal="center"/>
    </xf>
    <xf numFmtId="0" fontId="44" fillId="0" borderId="0" xfId="0" applyFont="1" applyFill="1" applyAlignment="1">
      <alignment horizontal="center"/>
    </xf>
    <xf numFmtId="0" fontId="47" fillId="0" borderId="0" xfId="0" applyFont="1" applyFill="1"/>
    <xf numFmtId="0" fontId="48" fillId="0" borderId="0" xfId="2" applyFont="1" applyFill="1"/>
    <xf numFmtId="0" fontId="39" fillId="0" borderId="0" xfId="2" applyFont="1" applyFill="1" applyAlignment="1"/>
    <xf numFmtId="0" fontId="38" fillId="0" borderId="0" xfId="2" applyFont="1" applyFill="1" applyBorder="1"/>
    <xf numFmtId="0" fontId="39" fillId="0" borderId="0" xfId="2" applyFont="1" applyFill="1" applyBorder="1"/>
    <xf numFmtId="0" fontId="38" fillId="0" borderId="0" xfId="0" applyFont="1" applyFill="1"/>
    <xf numFmtId="49" fontId="49" fillId="0" borderId="0" xfId="2" applyNumberFormat="1" applyFont="1" applyFill="1" applyBorder="1" applyAlignment="1">
      <alignment vertical="top" wrapText="1"/>
    </xf>
    <xf numFmtId="0" fontId="49" fillId="0" borderId="0" xfId="0" applyFont="1" applyFill="1" applyAlignment="1">
      <alignment horizontal="left"/>
    </xf>
    <xf numFmtId="49" fontId="49" fillId="0" borderId="5" xfId="2" applyNumberFormat="1" applyFont="1" applyFill="1" applyBorder="1" applyAlignment="1">
      <alignment horizontal="left" vertical="top" wrapText="1"/>
    </xf>
    <xf numFmtId="0" fontId="49" fillId="0" borderId="0" xfId="2" applyFont="1" applyFill="1" applyBorder="1" applyAlignment="1">
      <alignment horizontal="left"/>
    </xf>
    <xf numFmtId="0" fontId="50" fillId="0" borderId="0" xfId="2" applyFont="1" applyFill="1" applyBorder="1" applyAlignment="1">
      <alignment horizontal="left"/>
    </xf>
    <xf numFmtId="0" fontId="51" fillId="0" borderId="0" xfId="0" applyFont="1" applyFill="1" applyAlignment="1">
      <alignment vertical="top"/>
    </xf>
    <xf numFmtId="0" fontId="52" fillId="0" borderId="0" xfId="0" applyFont="1" applyFill="1" applyAlignment="1">
      <alignment vertical="top"/>
    </xf>
    <xf numFmtId="0" fontId="53" fillId="0" borderId="1" xfId="2" applyFont="1" applyFill="1" applyBorder="1" applyAlignment="1">
      <alignment horizontal="center" vertical="top" wrapText="1"/>
    </xf>
    <xf numFmtId="0" fontId="53" fillId="0" borderId="1" xfId="2" applyFont="1" applyFill="1" applyBorder="1" applyAlignment="1">
      <alignment horizontal="center" vertical="top"/>
    </xf>
    <xf numFmtId="0" fontId="54" fillId="0" borderId="1" xfId="2" applyFont="1" applyFill="1" applyBorder="1" applyAlignment="1">
      <alignment horizontal="center" vertical="top" wrapText="1"/>
    </xf>
    <xf numFmtId="0" fontId="55" fillId="0" borderId="0" xfId="0" applyFont="1" applyFill="1" applyAlignment="1">
      <alignment vertical="top"/>
    </xf>
    <xf numFmtId="0" fontId="55" fillId="0" borderId="1" xfId="2" applyFont="1" applyFill="1" applyBorder="1" applyAlignment="1">
      <alignment horizontal="center" vertical="top"/>
    </xf>
    <xf numFmtId="0" fontId="56" fillId="0" borderId="1" xfId="2" applyFont="1" applyFill="1" applyBorder="1" applyAlignment="1">
      <alignment horizontal="center" vertical="top" wrapText="1"/>
    </xf>
    <xf numFmtId="3" fontId="38" fillId="0" borderId="0" xfId="0" applyNumberFormat="1" applyFont="1" applyFill="1"/>
    <xf numFmtId="0" fontId="50" fillId="0" borderId="1" xfId="2" applyFont="1" applyFill="1" applyBorder="1"/>
    <xf numFmtId="173" fontId="33" fillId="0" borderId="1" xfId="2" applyNumberFormat="1" applyFont="1" applyFill="1" applyBorder="1"/>
    <xf numFmtId="173" fontId="50" fillId="0" borderId="1" xfId="2" applyNumberFormat="1" applyFont="1" applyFill="1" applyBorder="1"/>
    <xf numFmtId="173" fontId="36" fillId="0" borderId="1" xfId="2" applyNumberFormat="1" applyFont="1" applyFill="1" applyBorder="1"/>
    <xf numFmtId="170" fontId="33" fillId="0" borderId="1" xfId="2" applyNumberFormat="1" applyFont="1" applyFill="1" applyBorder="1"/>
    <xf numFmtId="175" fontId="38" fillId="0" borderId="0" xfId="0" applyNumberFormat="1" applyFont="1" applyFill="1"/>
    <xf numFmtId="2" fontId="38" fillId="0" borderId="0" xfId="0" applyNumberFormat="1" applyFont="1" applyFill="1"/>
    <xf numFmtId="173" fontId="38" fillId="0" borderId="1" xfId="2" applyNumberFormat="1" applyFont="1" applyFill="1" applyBorder="1"/>
    <xf numFmtId="176" fontId="38" fillId="0" borderId="0" xfId="0" applyNumberFormat="1" applyFont="1" applyFill="1"/>
    <xf numFmtId="0" fontId="50" fillId="0" borderId="0" xfId="2" applyFont="1" applyFill="1"/>
    <xf numFmtId="0" fontId="38" fillId="0" borderId="0" xfId="2" applyFont="1" applyFill="1"/>
    <xf numFmtId="0" fontId="39" fillId="0" borderId="0" xfId="2" applyFont="1" applyFill="1"/>
    <xf numFmtId="173" fontId="38" fillId="0" borderId="0" xfId="2" applyNumberFormat="1" applyFont="1" applyFill="1"/>
    <xf numFmtId="0" fontId="4" fillId="0" borderId="0" xfId="2" applyFont="1" applyFill="1" applyBorder="1" applyAlignment="1">
      <alignment horizontal="center" wrapText="1"/>
    </xf>
    <xf numFmtId="0" fontId="4" fillId="0" borderId="6" xfId="2" applyFont="1" applyFill="1" applyBorder="1" applyAlignment="1">
      <alignment horizontal="center" wrapText="1"/>
    </xf>
    <xf numFmtId="0" fontId="37" fillId="0" borderId="1" xfId="2" applyFont="1" applyFill="1" applyBorder="1"/>
    <xf numFmtId="0" fontId="4" fillId="0" borderId="6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 wrapText="1"/>
    </xf>
    <xf numFmtId="173" fontId="10" fillId="0" borderId="1" xfId="2" applyNumberFormat="1" applyFont="1" applyFill="1" applyBorder="1"/>
    <xf numFmtId="0" fontId="39" fillId="0" borderId="0" xfId="0" applyFont="1" applyFill="1" applyAlignment="1">
      <alignment vertical="center"/>
    </xf>
    <xf numFmtId="0" fontId="57" fillId="0" borderId="1" xfId="2" applyFont="1" applyFill="1" applyBorder="1" applyAlignment="1">
      <alignment horizontal="center" vertical="center"/>
    </xf>
    <xf numFmtId="173" fontId="57" fillId="0" borderId="1" xfId="2" applyNumberFormat="1" applyFont="1" applyFill="1" applyBorder="1" applyAlignment="1">
      <alignment vertical="center"/>
    </xf>
    <xf numFmtId="173" fontId="33" fillId="0" borderId="1" xfId="2" applyNumberFormat="1" applyFont="1" applyFill="1" applyBorder="1" applyAlignment="1">
      <alignment vertical="center"/>
    </xf>
    <xf numFmtId="173" fontId="39" fillId="0" borderId="1" xfId="2" applyNumberFormat="1" applyFont="1" applyFill="1" applyBorder="1" applyAlignment="1">
      <alignment vertical="center"/>
    </xf>
    <xf numFmtId="173" fontId="58" fillId="0" borderId="1" xfId="2" applyNumberFormat="1" applyFont="1" applyFill="1" applyBorder="1" applyAlignment="1">
      <alignment vertical="center"/>
    </xf>
    <xf numFmtId="170" fontId="33" fillId="0" borderId="1" xfId="2" applyNumberFormat="1" applyFont="1" applyFill="1" applyBorder="1" applyAlignment="1">
      <alignment vertical="center"/>
    </xf>
    <xf numFmtId="3" fontId="39" fillId="0" borderId="0" xfId="0" applyNumberFormat="1" applyFont="1" applyFill="1" applyAlignment="1">
      <alignment vertical="center"/>
    </xf>
    <xf numFmtId="2" fontId="39" fillId="0" borderId="0" xfId="0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0" fontId="6" fillId="0" borderId="1" xfId="2" applyFont="1" applyFill="1" applyBorder="1"/>
    <xf numFmtId="167" fontId="41" fillId="0" borderId="1" xfId="2" applyNumberFormat="1" applyFont="1" applyFill="1" applyBorder="1" applyAlignment="1">
      <alignment horizontal="right" wrapText="1"/>
    </xf>
    <xf numFmtId="1" fontId="62" fillId="2" borderId="1" xfId="2" applyNumberFormat="1" applyFont="1" applyFill="1" applyBorder="1"/>
    <xf numFmtId="171" fontId="42" fillId="2" borderId="1" xfId="2" applyNumberFormat="1" applyFont="1" applyFill="1" applyBorder="1"/>
    <xf numFmtId="10" fontId="35" fillId="0" borderId="1" xfId="0" applyNumberFormat="1" applyFont="1" applyBorder="1"/>
    <xf numFmtId="177" fontId="38" fillId="0" borderId="0" xfId="0" applyNumberFormat="1" applyFont="1" applyFill="1"/>
    <xf numFmtId="49" fontId="64" fillId="0" borderId="1" xfId="0" applyNumberFormat="1" applyFont="1" applyFill="1" applyBorder="1" applyAlignment="1" applyProtection="1">
      <alignment horizontal="center" wrapText="1"/>
    </xf>
    <xf numFmtId="0" fontId="64" fillId="0" borderId="1" xfId="2" applyFont="1" applyFill="1" applyBorder="1"/>
    <xf numFmtId="3" fontId="35" fillId="0" borderId="1" xfId="0" applyNumberFormat="1" applyFont="1" applyBorder="1"/>
    <xf numFmtId="174" fontId="35" fillId="0" borderId="1" xfId="0" applyNumberFormat="1" applyFont="1" applyBorder="1"/>
    <xf numFmtId="171" fontId="65" fillId="6" borderId="1" xfId="2" applyNumberFormat="1" applyFont="1" applyFill="1" applyBorder="1"/>
    <xf numFmtId="167" fontId="35" fillId="0" borderId="1" xfId="2" applyNumberFormat="1" applyFont="1" applyFill="1" applyBorder="1"/>
    <xf numFmtId="174" fontId="35" fillId="0" borderId="1" xfId="2" applyNumberFormat="1" applyFont="1" applyFill="1" applyBorder="1"/>
    <xf numFmtId="171" fontId="35" fillId="0" borderId="1" xfId="2" applyNumberFormat="1" applyFont="1" applyFill="1" applyBorder="1"/>
    <xf numFmtId="164" fontId="40" fillId="0" borderId="0" xfId="2" applyNumberFormat="1" applyFont="1" applyAlignment="1">
      <alignment wrapText="1"/>
    </xf>
    <xf numFmtId="169" fontId="40" fillId="0" borderId="0" xfId="2" applyNumberFormat="1" applyFont="1" applyAlignment="1">
      <alignment wrapText="1"/>
    </xf>
    <xf numFmtId="0" fontId="40" fillId="0" borderId="0" xfId="2" applyFont="1" applyAlignment="1">
      <alignment wrapText="1"/>
    </xf>
    <xf numFmtId="0" fontId="64" fillId="0" borderId="1" xfId="2" applyFont="1" applyFill="1" applyBorder="1" applyAlignment="1">
      <alignment wrapText="1"/>
    </xf>
    <xf numFmtId="172" fontId="41" fillId="2" borderId="1" xfId="2" applyNumberFormat="1" applyFont="1" applyFill="1" applyBorder="1"/>
    <xf numFmtId="3" fontId="41" fillId="2" borderId="1" xfId="2" applyNumberFormat="1" applyFont="1" applyFill="1" applyBorder="1"/>
    <xf numFmtId="3" fontId="41" fillId="2" borderId="1" xfId="2" applyNumberFormat="1" applyFont="1" applyFill="1" applyBorder="1" applyAlignment="1">
      <alignment horizontal="center"/>
    </xf>
    <xf numFmtId="166" fontId="41" fillId="2" borderId="1" xfId="2" applyNumberFormat="1" applyFont="1" applyFill="1" applyBorder="1"/>
    <xf numFmtId="170" fontId="41" fillId="2" borderId="1" xfId="2" applyNumberFormat="1" applyFont="1" applyFill="1" applyBorder="1"/>
    <xf numFmtId="0" fontId="41" fillId="0" borderId="0" xfId="2" applyFont="1" applyFill="1" applyAlignment="1">
      <alignment wrapText="1"/>
    </xf>
    <xf numFmtId="0" fontId="32" fillId="2" borderId="6" xfId="2" applyFont="1" applyFill="1" applyBorder="1" applyAlignment="1">
      <alignment horizontal="center"/>
    </xf>
    <xf numFmtId="0" fontId="32" fillId="2" borderId="0" xfId="2" applyFont="1" applyFill="1" applyBorder="1" applyAlignment="1">
      <alignment horizontal="center"/>
    </xf>
    <xf numFmtId="0" fontId="32" fillId="0" borderId="0" xfId="2" applyFont="1" applyFill="1" applyAlignment="1">
      <alignment wrapText="1"/>
    </xf>
    <xf numFmtId="172" fontId="35" fillId="0" borderId="1" xfId="0" applyNumberFormat="1" applyFont="1" applyBorder="1"/>
    <xf numFmtId="166" fontId="42" fillId="2" borderId="1" xfId="2" applyNumberFormat="1" applyFont="1" applyFill="1" applyBorder="1"/>
    <xf numFmtId="167" fontId="42" fillId="2" borderId="1" xfId="2" applyNumberFormat="1" applyFont="1" applyFill="1" applyBorder="1"/>
    <xf numFmtId="0" fontId="2" fillId="0" borderId="0" xfId="2" applyFont="1" applyFill="1"/>
    <xf numFmtId="174" fontId="35" fillId="0" borderId="1" xfId="2" applyNumberFormat="1" applyFont="1" applyFill="1" applyBorder="1" applyAlignment="1">
      <alignment horizontal="center"/>
    </xf>
    <xf numFmtId="0" fontId="38" fillId="0" borderId="0" xfId="2" applyFont="1"/>
    <xf numFmtId="0" fontId="66" fillId="0" borderId="0" xfId="2" applyFont="1"/>
    <xf numFmtId="0" fontId="15" fillId="0" borderId="0" xfId="2" applyFont="1" applyFill="1" applyAlignment="1">
      <alignment wrapText="1"/>
    </xf>
    <xf numFmtId="0" fontId="14" fillId="0" borderId="0" xfId="2" applyFont="1" applyFill="1" applyAlignment="1">
      <alignment wrapText="1"/>
    </xf>
    <xf numFmtId="0" fontId="17" fillId="0" borderId="0" xfId="2" applyFont="1" applyFill="1" applyBorder="1" applyAlignment="1">
      <alignment wrapText="1"/>
    </xf>
    <xf numFmtId="168" fontId="2" fillId="0" borderId="0" xfId="2" applyNumberFormat="1" applyFill="1" applyAlignment="1">
      <alignment wrapText="1"/>
    </xf>
    <xf numFmtId="171" fontId="63" fillId="0" borderId="0" xfId="2" applyNumberFormat="1" applyFont="1" applyFill="1" applyBorder="1" applyAlignment="1">
      <alignment wrapText="1"/>
    </xf>
    <xf numFmtId="0" fontId="6" fillId="0" borderId="0" xfId="2" applyFont="1" applyFill="1"/>
    <xf numFmtId="9" fontId="8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71" fontId="9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wrapText="1"/>
    </xf>
    <xf numFmtId="1" fontId="62" fillId="0" borderId="1" xfId="2" applyNumberFormat="1" applyFont="1" applyFill="1" applyBorder="1"/>
    <xf numFmtId="170" fontId="23" fillId="0" borderId="1" xfId="2" applyNumberFormat="1" applyFont="1" applyFill="1" applyBorder="1"/>
    <xf numFmtId="167" fontId="23" fillId="0" borderId="1" xfId="2" applyNumberFormat="1" applyFont="1" applyFill="1" applyBorder="1"/>
    <xf numFmtId="164" fontId="23" fillId="0" borderId="1" xfId="2" applyNumberFormat="1" applyFont="1" applyFill="1" applyBorder="1"/>
    <xf numFmtId="168" fontId="23" fillId="0" borderId="1" xfId="2" applyNumberFormat="1" applyFont="1" applyFill="1" applyBorder="1"/>
    <xf numFmtId="169" fontId="23" fillId="0" borderId="1" xfId="2" applyNumberFormat="1" applyFont="1" applyFill="1" applyBorder="1"/>
    <xf numFmtId="173" fontId="23" fillId="0" borderId="1" xfId="2" applyNumberFormat="1" applyFont="1" applyFill="1" applyBorder="1"/>
    <xf numFmtId="170" fontId="22" fillId="0" borderId="1" xfId="2" applyNumberFormat="1" applyFont="1" applyFill="1" applyBorder="1"/>
    <xf numFmtId="164" fontId="22" fillId="0" borderId="1" xfId="2" applyNumberFormat="1" applyFont="1" applyFill="1" applyBorder="1"/>
    <xf numFmtId="168" fontId="22" fillId="0" borderId="1" xfId="2" applyNumberFormat="1" applyFont="1" applyFill="1" applyBorder="1"/>
    <xf numFmtId="169" fontId="22" fillId="0" borderId="1" xfId="2" applyNumberFormat="1" applyFont="1" applyFill="1" applyBorder="1"/>
    <xf numFmtId="0" fontId="0" fillId="0" borderId="1" xfId="0" applyFill="1" applyBorder="1" applyAlignment="1">
      <alignment vertical="center" wrapText="1"/>
    </xf>
    <xf numFmtId="22" fontId="2" fillId="0" borderId="0" xfId="2" applyNumberFormat="1" applyFill="1" applyBorder="1" applyAlignment="1">
      <alignment horizont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top" wrapText="1"/>
    </xf>
    <xf numFmtId="0" fontId="50" fillId="0" borderId="1" xfId="2" applyFont="1" applyFill="1" applyBorder="1" applyAlignment="1">
      <alignment horizontal="center" vertical="top" wrapText="1"/>
    </xf>
    <xf numFmtId="0" fontId="24" fillId="0" borderId="0" xfId="2" applyFont="1" applyFill="1" applyBorder="1" applyAlignment="1">
      <alignment horizontal="center" wrapText="1"/>
    </xf>
    <xf numFmtId="165" fontId="18" fillId="7" borderId="0" xfId="2" applyNumberFormat="1" applyFont="1" applyFill="1" applyBorder="1" applyAlignment="1">
      <alignment wrapText="1"/>
    </xf>
    <xf numFmtId="165" fontId="9" fillId="7" borderId="10" xfId="2" applyNumberFormat="1" applyFont="1" applyFill="1" applyBorder="1" applyAlignment="1">
      <alignment horizontal="center" vertical="center" wrapText="1"/>
    </xf>
    <xf numFmtId="171" fontId="41" fillId="2" borderId="1" xfId="2" applyNumberFormat="1" applyFont="1" applyFill="1" applyBorder="1"/>
    <xf numFmtId="167" fontId="2" fillId="0" borderId="0" xfId="2" applyNumberFormat="1" applyFont="1" applyAlignment="1">
      <alignment wrapText="1"/>
    </xf>
    <xf numFmtId="3" fontId="2" fillId="0" borderId="0" xfId="2" applyNumberFormat="1" applyFont="1" applyAlignment="1">
      <alignment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24" fillId="0" borderId="0" xfId="2" applyFont="1" applyFill="1" applyBorder="1" applyAlignment="1">
      <alignment horizontal="center" wrapText="1"/>
    </xf>
    <xf numFmtId="22" fontId="2" fillId="0" borderId="0" xfId="2" applyNumberFormat="1" applyBorder="1" applyAlignment="1">
      <alignment horizontal="center" wrapText="1"/>
    </xf>
    <xf numFmtId="0" fontId="1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wrapText="1"/>
    </xf>
    <xf numFmtId="0" fontId="4" fillId="2" borderId="4" xfId="2" applyFont="1" applyFill="1" applyBorder="1" applyAlignment="1">
      <alignment horizontal="center" wrapText="1"/>
    </xf>
    <xf numFmtId="0" fontId="23" fillId="2" borderId="1" xfId="2" applyFont="1" applyFill="1" applyBorder="1" applyAlignment="1">
      <alignment horizontal="center"/>
    </xf>
    <xf numFmtId="0" fontId="9" fillId="0" borderId="10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0" fontId="23" fillId="0" borderId="1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22" fontId="2" fillId="0" borderId="0" xfId="2" applyNumberFormat="1" applyFill="1" applyBorder="1" applyAlignment="1">
      <alignment horizontal="center" wrapText="1"/>
    </xf>
    <xf numFmtId="0" fontId="10" fillId="0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wrapText="1"/>
    </xf>
    <xf numFmtId="0" fontId="43" fillId="5" borderId="8" xfId="2" applyFont="1" applyFill="1" applyBorder="1" applyAlignment="1">
      <alignment horizontal="center" vertical="center" wrapText="1"/>
    </xf>
    <xf numFmtId="0" fontId="43" fillId="5" borderId="10" xfId="2" applyFont="1" applyFill="1" applyBorder="1" applyAlignment="1">
      <alignment horizontal="center" vertical="center" wrapText="1"/>
    </xf>
    <xf numFmtId="0" fontId="43" fillId="5" borderId="9" xfId="2" applyFont="1" applyFill="1" applyBorder="1" applyAlignment="1">
      <alignment horizontal="center" vertical="center" wrapText="1"/>
    </xf>
    <xf numFmtId="0" fontId="41" fillId="2" borderId="1" xfId="2" applyFont="1" applyFill="1" applyBorder="1" applyAlignment="1">
      <alignment horizontal="center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32" fillId="2" borderId="1" xfId="2" applyFont="1" applyFill="1" applyBorder="1" applyAlignment="1" applyProtection="1">
      <alignment horizontal="center" vertical="center" wrapText="1"/>
      <protection locked="0"/>
    </xf>
    <xf numFmtId="0" fontId="1" fillId="2" borderId="1" xfId="2" applyFont="1" applyFill="1" applyBorder="1" applyAlignment="1" applyProtection="1">
      <alignment horizontal="center" vertical="center" wrapText="1"/>
      <protection locked="0"/>
    </xf>
    <xf numFmtId="0" fontId="28" fillId="2" borderId="1" xfId="2" applyFont="1" applyFill="1" applyBorder="1" applyAlignment="1">
      <alignment horizontal="center" vertical="center" wrapText="1"/>
    </xf>
    <xf numFmtId="0" fontId="60" fillId="2" borderId="1" xfId="2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top" wrapText="1"/>
    </xf>
    <xf numFmtId="0" fontId="39" fillId="5" borderId="8" xfId="2" applyFont="1" applyFill="1" applyBorder="1" applyAlignment="1">
      <alignment horizontal="center" vertical="center"/>
    </xf>
    <xf numFmtId="0" fontId="39" fillId="5" borderId="10" xfId="2" applyFont="1" applyFill="1" applyBorder="1" applyAlignment="1">
      <alignment horizontal="center" vertical="center"/>
    </xf>
    <xf numFmtId="0" fontId="39" fillId="5" borderId="9" xfId="2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top" wrapText="1"/>
    </xf>
    <xf numFmtId="0" fontId="50" fillId="0" borderId="1" xfId="2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top" wrapText="1"/>
    </xf>
    <xf numFmtId="0" fontId="50" fillId="0" borderId="8" xfId="0" applyFont="1" applyFill="1" applyBorder="1" applyAlignment="1">
      <alignment horizontal="center" vertical="top" wrapText="1"/>
    </xf>
    <xf numFmtId="0" fontId="50" fillId="0" borderId="9" xfId="0" applyFont="1" applyFill="1" applyBorder="1" applyAlignment="1">
      <alignment horizontal="center" vertical="top" wrapText="1"/>
    </xf>
  </cellXfs>
  <cellStyles count="3">
    <cellStyle name="Заголовок столбцов" xfId="1"/>
    <cellStyle name="Обычный" xfId="0" builtinId="0"/>
    <cellStyle name="Обычный_method_2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FF"/>
      <color rgb="FF0000CC"/>
      <color rgb="FFCCFF33"/>
      <color rgb="FFCCFF99"/>
      <color rgb="FFFFCCCC"/>
      <color rgb="FF99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619125</xdr:colOff>
      <xdr:row>3</xdr:row>
      <xdr:rowOff>38792</xdr:rowOff>
    </xdr:from>
    <xdr:to>
      <xdr:col>11</xdr:col>
      <xdr:colOff>829277</xdr:colOff>
      <xdr:row>6</xdr:row>
      <xdr:rowOff>107673</xdr:rowOff>
    </xdr:to>
    <xdr:sp macro="" textlink="">
      <xdr:nvSpPr>
        <xdr:cNvPr id="3" name="AutoShape 81"/>
        <xdr:cNvSpPr>
          <a:spLocks noChangeArrowheads="1"/>
        </xdr:cNvSpPr>
      </xdr:nvSpPr>
      <xdr:spPr bwMode="auto">
        <a:xfrm>
          <a:off x="9077325" y="715067"/>
          <a:ext cx="2343752" cy="726106"/>
        </a:xfrm>
        <a:prstGeom prst="wedgeRoundRectCallout">
          <a:avLst>
            <a:gd name="adj1" fmla="val 30744"/>
            <a:gd name="adj2" fmla="val -87334"/>
            <a:gd name="adj3" fmla="val 16667"/>
          </a:avLst>
        </a:prstGeom>
        <a:solidFill>
          <a:srgbClr val="FFFFFF"/>
        </a:solidFill>
        <a:ln w="9525" cap="rnd">
          <a:solidFill>
            <a:srgbClr val="000000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Объем дотаций на поддержку мер по обеспечению сбалансированности бюджетов поселений за счет субвенций из областного бюджета</a:t>
          </a:r>
        </a:p>
        <a:p>
          <a:pPr algn="ctr" rtl="0">
            <a:defRPr sz="1000"/>
          </a:pPr>
          <a:endParaRPr lang="ru-RU" sz="1000" b="0" i="0" u="none" strike="noStrike" baseline="0">
            <a:solidFill>
              <a:srgbClr val="010000"/>
            </a:solidFill>
            <a:latin typeface="Times New Roman Cyr"/>
            <a:cs typeface="Times New Roman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324969</xdr:colOff>
      <xdr:row>2</xdr:row>
      <xdr:rowOff>113735</xdr:rowOff>
    </xdr:from>
    <xdr:to>
      <xdr:col>10</xdr:col>
      <xdr:colOff>9525</xdr:colOff>
      <xdr:row>5</xdr:row>
      <xdr:rowOff>85725</xdr:rowOff>
    </xdr:to>
    <xdr:sp macro="" textlink="">
      <xdr:nvSpPr>
        <xdr:cNvPr id="2" name="AutoShape 81"/>
        <xdr:cNvSpPr>
          <a:spLocks noChangeArrowheads="1"/>
        </xdr:cNvSpPr>
      </xdr:nvSpPr>
      <xdr:spPr bwMode="auto">
        <a:xfrm>
          <a:off x="6887694" y="570935"/>
          <a:ext cx="1427631" cy="629215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val="FFFFFF"/>
        </a:solidFill>
        <a:ln w="9525" cap="rnd">
          <a:solidFill>
            <a:srgbClr val="000000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</a:t>
          </a: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3" name="AutoShape 81"/>
        <xdr:cNvSpPr>
          <a:spLocks noChangeArrowheads="1"/>
        </xdr:cNvSpPr>
      </xdr:nvSpPr>
      <xdr:spPr bwMode="auto">
        <a:xfrm>
          <a:off x="8950697" y="567888"/>
          <a:ext cx="1750920" cy="473139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val="FFFFFF"/>
        </a:solidFill>
        <a:ln w="9525" cap="rnd">
          <a:solidFill>
            <a:srgbClr val="000000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T27"/>
  <sheetViews>
    <sheetView zoomScaleNormal="100" zoomScaleSheetLayoutView="115" workbookViewId="0">
      <selection activeCell="C13" sqref="C13"/>
    </sheetView>
  </sheetViews>
  <sheetFormatPr defaultColWidth="8.83203125" defaultRowHeight="12.75" x14ac:dyDescent="0.2"/>
  <cols>
    <col min="1" max="1" width="4.6640625" style="1" customWidth="1"/>
    <col min="2" max="2" width="27.5" style="1" customWidth="1"/>
    <col min="3" max="3" width="15.33203125" style="1" customWidth="1"/>
    <col min="4" max="4" width="18.6640625" style="1" customWidth="1"/>
    <col min="5" max="5" width="16.5" style="1" customWidth="1"/>
    <col min="6" max="9" width="16.33203125" style="1" customWidth="1"/>
    <col min="10" max="11" width="18.6640625" style="1" customWidth="1"/>
    <col min="12" max="12" width="18.5" style="1" customWidth="1"/>
    <col min="13" max="13" width="16.33203125" style="1" customWidth="1"/>
    <col min="14" max="14" width="13.6640625" style="1" customWidth="1"/>
    <col min="15" max="15" width="14" style="1" customWidth="1"/>
    <col min="16" max="16" width="23.33203125" style="1" customWidth="1"/>
    <col min="17" max="17" width="21.6640625" style="1" customWidth="1"/>
    <col min="18" max="18" width="22.5" style="1" customWidth="1"/>
    <col min="19" max="19" width="17.6640625" style="1" customWidth="1"/>
    <col min="20" max="20" width="19.6640625" style="1" customWidth="1"/>
    <col min="21" max="21" width="25.5" style="1" customWidth="1"/>
    <col min="22" max="16384" width="8.83203125" style="1"/>
  </cols>
  <sheetData>
    <row r="1" spans="1:20" s="25" customFormat="1" ht="18.75" x14ac:dyDescent="0.3">
      <c r="A1" s="22"/>
      <c r="B1" s="23"/>
      <c r="C1" s="24"/>
      <c r="N1" s="26"/>
      <c r="Q1" s="27"/>
      <c r="R1" s="204"/>
      <c r="S1" s="204"/>
      <c r="T1" s="204"/>
    </row>
    <row r="2" spans="1:20" s="25" customFormat="1" ht="17.649999999999999" customHeight="1" x14ac:dyDescent="0.35">
      <c r="A2" s="205">
        <f ca="1">NOW()</f>
        <v>45611.395384374999</v>
      </c>
      <c r="B2" s="205"/>
      <c r="C2" s="44" t="s">
        <v>72</v>
      </c>
      <c r="D2" s="42"/>
      <c r="E2" s="42"/>
      <c r="F2" s="42"/>
      <c r="G2" s="42"/>
      <c r="H2" s="42"/>
      <c r="I2" s="42"/>
      <c r="J2" s="42"/>
      <c r="K2" s="42"/>
      <c r="L2" s="30">
        <v>0</v>
      </c>
      <c r="N2" s="29"/>
      <c r="O2" s="32"/>
      <c r="P2" s="31"/>
      <c r="Q2" s="28"/>
      <c r="R2" s="28"/>
      <c r="S2" s="28"/>
      <c r="T2" s="28"/>
    </row>
    <row r="3" spans="1:20" s="25" customFormat="1" ht="17.649999999999999" customHeight="1" x14ac:dyDescent="0.35">
      <c r="A3" s="41"/>
      <c r="B3" s="41"/>
      <c r="C3" s="44" t="s">
        <v>89</v>
      </c>
      <c r="D3" s="42"/>
      <c r="E3" s="42"/>
      <c r="F3" s="42"/>
      <c r="G3" s="42"/>
      <c r="H3" s="42"/>
      <c r="I3" s="42"/>
      <c r="J3" s="42"/>
      <c r="K3" s="42"/>
      <c r="L3" s="29"/>
      <c r="M3" s="29"/>
      <c r="N3" s="29"/>
      <c r="O3" s="32"/>
      <c r="P3" s="31"/>
      <c r="Q3" s="28"/>
      <c r="R3" s="28"/>
      <c r="S3" s="28"/>
      <c r="T3" s="28"/>
    </row>
    <row r="4" spans="1:20" s="25" customFormat="1" ht="17.649999999999999" customHeight="1" x14ac:dyDescent="0.35">
      <c r="A4" s="41"/>
      <c r="B4" s="41"/>
      <c r="C4" s="44" t="s">
        <v>95</v>
      </c>
      <c r="D4" s="42"/>
      <c r="E4" s="42"/>
      <c r="F4" s="42"/>
      <c r="G4" s="42"/>
      <c r="H4" s="42"/>
      <c r="I4" s="42"/>
      <c r="J4" s="42"/>
      <c r="K4" s="42"/>
      <c r="L4" s="29"/>
      <c r="M4" s="29"/>
      <c r="N4" s="29"/>
      <c r="O4" s="32"/>
      <c r="P4" s="31"/>
      <c r="Q4" s="28"/>
      <c r="R4" s="28"/>
      <c r="S4" s="28"/>
      <c r="T4" s="28"/>
    </row>
    <row r="5" spans="1:20" s="25" customFormat="1" ht="17.649999999999999" customHeight="1" x14ac:dyDescent="0.35">
      <c r="A5" s="41"/>
      <c r="B5" s="41"/>
      <c r="C5" s="44"/>
      <c r="D5" s="42"/>
      <c r="E5" s="42"/>
      <c r="F5" s="42"/>
      <c r="G5" s="42"/>
      <c r="H5" s="42"/>
      <c r="I5" s="42"/>
      <c r="J5" s="42"/>
      <c r="K5" s="42"/>
      <c r="L5" s="29"/>
      <c r="M5" s="29"/>
      <c r="N5" s="29"/>
      <c r="O5" s="32"/>
      <c r="P5" s="31"/>
      <c r="Q5" s="28"/>
      <c r="R5" s="28"/>
      <c r="S5" s="28"/>
      <c r="T5" s="28"/>
    </row>
    <row r="6" spans="1:20" s="25" customFormat="1" ht="17.649999999999999" customHeight="1" x14ac:dyDescent="0.35">
      <c r="A6" s="2"/>
      <c r="B6" s="2"/>
      <c r="C6" s="42"/>
      <c r="D6" s="42"/>
      <c r="E6" s="42"/>
      <c r="F6" s="42"/>
      <c r="G6" s="42"/>
      <c r="H6" s="42"/>
      <c r="I6" s="42"/>
      <c r="J6" s="42"/>
      <c r="K6" s="42"/>
      <c r="L6" s="29"/>
      <c r="M6" s="29"/>
      <c r="N6" s="29"/>
      <c r="O6" s="32"/>
      <c r="P6" s="31"/>
      <c r="Q6" s="28"/>
      <c r="R6" s="28"/>
      <c r="S6" s="28"/>
      <c r="T6" s="28"/>
    </row>
    <row r="7" spans="1:20" s="25" customFormat="1" ht="15.75" customHeight="1" x14ac:dyDescent="0.25">
      <c r="A7" s="2" t="s">
        <v>7</v>
      </c>
      <c r="B7" s="2"/>
      <c r="C7" s="43"/>
      <c r="D7" s="43"/>
      <c r="E7" s="43"/>
      <c r="F7" s="43"/>
      <c r="G7" s="43"/>
      <c r="H7" s="43"/>
      <c r="I7" s="43"/>
      <c r="J7" s="43"/>
      <c r="K7" s="42"/>
      <c r="L7" s="32"/>
      <c r="M7" s="28"/>
      <c r="N7" s="32"/>
      <c r="O7" s="32"/>
      <c r="P7" s="32"/>
      <c r="Q7" s="32"/>
      <c r="R7" s="32"/>
      <c r="S7" s="32"/>
      <c r="T7" s="28"/>
    </row>
    <row r="8" spans="1:20" s="25" customFormat="1" ht="13.15" customHeight="1" x14ac:dyDescent="0.2">
      <c r="A8" s="206" t="s">
        <v>1</v>
      </c>
      <c r="B8" s="206" t="s">
        <v>2</v>
      </c>
      <c r="C8" s="207" t="s">
        <v>70</v>
      </c>
      <c r="D8" s="206" t="s">
        <v>79</v>
      </c>
      <c r="E8" s="208" t="s">
        <v>86</v>
      </c>
      <c r="F8" s="206" t="s">
        <v>80</v>
      </c>
      <c r="G8" s="206" t="s">
        <v>81</v>
      </c>
      <c r="H8" s="206" t="s">
        <v>82</v>
      </c>
      <c r="I8" s="206" t="s">
        <v>83</v>
      </c>
      <c r="J8" s="208" t="s">
        <v>71</v>
      </c>
      <c r="K8" s="208" t="s">
        <v>93</v>
      </c>
      <c r="L8" s="201" t="s">
        <v>87</v>
      </c>
    </row>
    <row r="9" spans="1:20" s="25" customFormat="1" ht="13.15" customHeight="1" x14ac:dyDescent="0.2">
      <c r="A9" s="206"/>
      <c r="B9" s="206"/>
      <c r="C9" s="207"/>
      <c r="D9" s="206"/>
      <c r="E9" s="208"/>
      <c r="F9" s="206"/>
      <c r="G9" s="206"/>
      <c r="H9" s="206"/>
      <c r="I9" s="206"/>
      <c r="J9" s="208"/>
      <c r="K9" s="208"/>
      <c r="L9" s="202"/>
    </row>
    <row r="10" spans="1:20" s="25" customFormat="1" ht="100.5" customHeight="1" x14ac:dyDescent="0.2">
      <c r="A10" s="206"/>
      <c r="B10" s="206"/>
      <c r="C10" s="207"/>
      <c r="D10" s="206"/>
      <c r="E10" s="208"/>
      <c r="F10" s="206"/>
      <c r="G10" s="206"/>
      <c r="H10" s="206"/>
      <c r="I10" s="206"/>
      <c r="J10" s="208"/>
      <c r="K10" s="208"/>
      <c r="L10" s="203"/>
    </row>
    <row r="11" spans="1:20" s="33" customFormat="1" ht="27" customHeight="1" x14ac:dyDescent="0.2">
      <c r="A11" s="209" t="s">
        <v>36</v>
      </c>
      <c r="B11" s="210"/>
      <c r="C11" s="16">
        <v>1</v>
      </c>
      <c r="D11" s="16">
        <v>2</v>
      </c>
      <c r="E11" s="56" t="s">
        <v>84</v>
      </c>
      <c r="F11" s="16">
        <v>4</v>
      </c>
      <c r="G11" s="16">
        <v>5</v>
      </c>
      <c r="H11" s="16">
        <v>6</v>
      </c>
      <c r="I11" s="16">
        <v>7</v>
      </c>
      <c r="J11" s="56" t="s">
        <v>85</v>
      </c>
      <c r="K11" s="57" t="s">
        <v>91</v>
      </c>
      <c r="L11" s="56" t="s">
        <v>94</v>
      </c>
    </row>
    <row r="12" spans="1:20" s="25" customFormat="1" ht="16.5" customHeight="1" x14ac:dyDescent="0.2">
      <c r="A12" s="211"/>
      <c r="B12" s="212"/>
      <c r="C12" s="16"/>
      <c r="D12" s="52"/>
      <c r="E12" s="53"/>
      <c r="F12" s="52"/>
      <c r="G12" s="52"/>
      <c r="H12" s="52"/>
      <c r="I12" s="52"/>
      <c r="J12" s="53"/>
      <c r="K12" s="53"/>
      <c r="L12" s="38">
        <v>0</v>
      </c>
    </row>
    <row r="13" spans="1:20" s="5" customFormat="1" ht="18" customHeight="1" x14ac:dyDescent="0.25">
      <c r="A13" s="39">
        <v>1</v>
      </c>
      <c r="B13" s="14" t="s">
        <v>39</v>
      </c>
      <c r="C13" s="48">
        <v>2000</v>
      </c>
      <c r="D13" s="49">
        <v>70</v>
      </c>
      <c r="E13" s="51">
        <f>C13+D13</f>
        <v>2070</v>
      </c>
      <c r="F13" s="49">
        <v>1500</v>
      </c>
      <c r="G13" s="49">
        <v>300</v>
      </c>
      <c r="H13" s="49">
        <v>500</v>
      </c>
      <c r="I13" s="49">
        <v>500</v>
      </c>
      <c r="J13" s="13">
        <f t="shared" ref="J13:J23" si="0">SUM(F13:I13)</f>
        <v>2800</v>
      </c>
      <c r="K13" s="13">
        <f>IF(E13&lt;J13,J13-E13,0)</f>
        <v>730</v>
      </c>
      <c r="L13" s="13">
        <f>ROUND(K13/$K$24*$L$12,0)</f>
        <v>0</v>
      </c>
    </row>
    <row r="14" spans="1:20" s="5" customFormat="1" ht="16.5" x14ac:dyDescent="0.25">
      <c r="A14" s="40">
        <v>2</v>
      </c>
      <c r="B14" s="14" t="s">
        <v>40</v>
      </c>
      <c r="C14" s="48">
        <v>1000</v>
      </c>
      <c r="D14" s="49">
        <v>17</v>
      </c>
      <c r="E14" s="51">
        <f t="shared" ref="E14:E23" si="1">C14+D14</f>
        <v>1017</v>
      </c>
      <c r="F14" s="49">
        <v>1200</v>
      </c>
      <c r="G14" s="49">
        <v>300</v>
      </c>
      <c r="H14" s="49">
        <v>700</v>
      </c>
      <c r="I14" s="49">
        <v>700</v>
      </c>
      <c r="J14" s="13">
        <f t="shared" si="0"/>
        <v>2900</v>
      </c>
      <c r="K14" s="13">
        <f t="shared" ref="K14:K23" si="2">IF(E14&lt;J14,J14-E14,0)</f>
        <v>1883</v>
      </c>
      <c r="L14" s="13">
        <f t="shared" ref="L14:L23" si="3">ROUND(K14/$K$24*$L$12,0)</f>
        <v>0</v>
      </c>
    </row>
    <row r="15" spans="1:20" s="5" customFormat="1" ht="16.5" customHeight="1" x14ac:dyDescent="0.25">
      <c r="A15" s="40">
        <v>3</v>
      </c>
      <c r="B15" s="14" t="s">
        <v>41</v>
      </c>
      <c r="C15" s="48">
        <v>2500</v>
      </c>
      <c r="D15" s="49">
        <v>38</v>
      </c>
      <c r="E15" s="51">
        <f t="shared" si="1"/>
        <v>2538</v>
      </c>
      <c r="F15" s="49">
        <v>2000</v>
      </c>
      <c r="G15" s="49">
        <v>300</v>
      </c>
      <c r="H15" s="49">
        <v>500</v>
      </c>
      <c r="I15" s="49">
        <v>500</v>
      </c>
      <c r="J15" s="13">
        <f t="shared" si="0"/>
        <v>3300</v>
      </c>
      <c r="K15" s="13">
        <f t="shared" si="2"/>
        <v>762</v>
      </c>
      <c r="L15" s="13">
        <f t="shared" si="3"/>
        <v>0</v>
      </c>
    </row>
    <row r="16" spans="1:20" s="5" customFormat="1" ht="16.5" customHeight="1" x14ac:dyDescent="0.25">
      <c r="A16" s="39">
        <v>4</v>
      </c>
      <c r="B16" s="14" t="s">
        <v>42</v>
      </c>
      <c r="C16" s="48">
        <v>1500</v>
      </c>
      <c r="D16" s="49">
        <v>55</v>
      </c>
      <c r="E16" s="51">
        <f t="shared" si="1"/>
        <v>1555</v>
      </c>
      <c r="F16" s="49">
        <v>1500</v>
      </c>
      <c r="G16" s="49">
        <v>300</v>
      </c>
      <c r="H16" s="49">
        <v>700</v>
      </c>
      <c r="I16" s="49">
        <v>700</v>
      </c>
      <c r="J16" s="13">
        <f t="shared" si="0"/>
        <v>3200</v>
      </c>
      <c r="K16" s="13">
        <f t="shared" si="2"/>
        <v>1645</v>
      </c>
      <c r="L16" s="13">
        <f t="shared" si="3"/>
        <v>0</v>
      </c>
    </row>
    <row r="17" spans="1:20" s="5" customFormat="1" ht="16.5" customHeight="1" x14ac:dyDescent="0.25">
      <c r="A17" s="40">
        <v>5</v>
      </c>
      <c r="B17" s="14" t="s">
        <v>43</v>
      </c>
      <c r="C17" s="48">
        <v>1300</v>
      </c>
      <c r="D17" s="49">
        <v>55</v>
      </c>
      <c r="E17" s="51">
        <f t="shared" si="1"/>
        <v>1355</v>
      </c>
      <c r="F17" s="49">
        <v>1300</v>
      </c>
      <c r="G17" s="49">
        <v>300</v>
      </c>
      <c r="H17" s="49">
        <v>500</v>
      </c>
      <c r="I17" s="49">
        <v>500</v>
      </c>
      <c r="J17" s="13">
        <f t="shared" si="0"/>
        <v>2600</v>
      </c>
      <c r="K17" s="13">
        <f t="shared" si="2"/>
        <v>1245</v>
      </c>
      <c r="L17" s="13">
        <f t="shared" si="3"/>
        <v>0</v>
      </c>
    </row>
    <row r="18" spans="1:20" s="5" customFormat="1" ht="16.5" customHeight="1" x14ac:dyDescent="0.25">
      <c r="A18" s="40">
        <v>6</v>
      </c>
      <c r="B18" s="14" t="s">
        <v>44</v>
      </c>
      <c r="C18" s="48">
        <v>1400</v>
      </c>
      <c r="D18" s="49">
        <v>68</v>
      </c>
      <c r="E18" s="51">
        <f t="shared" si="1"/>
        <v>1468</v>
      </c>
      <c r="F18" s="49">
        <v>1400</v>
      </c>
      <c r="G18" s="49">
        <v>300</v>
      </c>
      <c r="H18" s="49">
        <v>700</v>
      </c>
      <c r="I18" s="49">
        <v>700</v>
      </c>
      <c r="J18" s="13">
        <f t="shared" si="0"/>
        <v>3100</v>
      </c>
      <c r="K18" s="13">
        <f t="shared" si="2"/>
        <v>1632</v>
      </c>
      <c r="L18" s="13">
        <f t="shared" si="3"/>
        <v>0</v>
      </c>
    </row>
    <row r="19" spans="1:20" s="5" customFormat="1" ht="16.5" customHeight="1" x14ac:dyDescent="0.25">
      <c r="A19" s="39">
        <v>7</v>
      </c>
      <c r="B19" s="14" t="s">
        <v>45</v>
      </c>
      <c r="C19" s="48">
        <v>500</v>
      </c>
      <c r="D19" s="49">
        <v>41</v>
      </c>
      <c r="E19" s="51">
        <f t="shared" si="1"/>
        <v>541</v>
      </c>
      <c r="F19" s="49">
        <v>500</v>
      </c>
      <c r="G19" s="49">
        <v>300</v>
      </c>
      <c r="H19" s="49">
        <v>500</v>
      </c>
      <c r="I19" s="49">
        <v>500</v>
      </c>
      <c r="J19" s="13">
        <f t="shared" si="0"/>
        <v>1800</v>
      </c>
      <c r="K19" s="13">
        <f t="shared" si="2"/>
        <v>1259</v>
      </c>
      <c r="L19" s="13">
        <f t="shared" si="3"/>
        <v>0</v>
      </c>
    </row>
    <row r="20" spans="1:20" s="5" customFormat="1" ht="16.5" customHeight="1" x14ac:dyDescent="0.25">
      <c r="A20" s="40">
        <v>8</v>
      </c>
      <c r="B20" s="14" t="s">
        <v>46</v>
      </c>
      <c r="C20" s="48">
        <v>600</v>
      </c>
      <c r="D20" s="49">
        <v>30</v>
      </c>
      <c r="E20" s="51">
        <f t="shared" si="1"/>
        <v>630</v>
      </c>
      <c r="F20" s="49">
        <v>700</v>
      </c>
      <c r="G20" s="49">
        <v>300</v>
      </c>
      <c r="H20" s="49">
        <v>700</v>
      </c>
      <c r="I20" s="49">
        <v>700</v>
      </c>
      <c r="J20" s="13">
        <f t="shared" si="0"/>
        <v>2400</v>
      </c>
      <c r="K20" s="13">
        <f t="shared" si="2"/>
        <v>1770</v>
      </c>
      <c r="L20" s="13">
        <f t="shared" si="3"/>
        <v>0</v>
      </c>
    </row>
    <row r="21" spans="1:20" s="5" customFormat="1" ht="16.5" customHeight="1" x14ac:dyDescent="0.25">
      <c r="A21" s="40">
        <v>9</v>
      </c>
      <c r="B21" s="14" t="s">
        <v>47</v>
      </c>
      <c r="C21" s="48">
        <v>1000</v>
      </c>
      <c r="D21" s="49">
        <v>39</v>
      </c>
      <c r="E21" s="51">
        <f t="shared" si="1"/>
        <v>1039</v>
      </c>
      <c r="F21" s="49">
        <v>1500</v>
      </c>
      <c r="G21" s="49">
        <v>300</v>
      </c>
      <c r="H21" s="49">
        <v>500</v>
      </c>
      <c r="I21" s="49">
        <v>500</v>
      </c>
      <c r="J21" s="13">
        <f t="shared" si="0"/>
        <v>2800</v>
      </c>
      <c r="K21" s="13">
        <f t="shared" si="2"/>
        <v>1761</v>
      </c>
      <c r="L21" s="13">
        <f t="shared" si="3"/>
        <v>0</v>
      </c>
    </row>
    <row r="22" spans="1:20" s="5" customFormat="1" ht="16.5" customHeight="1" x14ac:dyDescent="0.25">
      <c r="A22" s="39">
        <v>10</v>
      </c>
      <c r="B22" s="14" t="s">
        <v>48</v>
      </c>
      <c r="C22" s="48">
        <v>2000</v>
      </c>
      <c r="D22" s="49">
        <v>47</v>
      </c>
      <c r="E22" s="51">
        <f t="shared" si="1"/>
        <v>2047</v>
      </c>
      <c r="F22" s="49">
        <v>1500</v>
      </c>
      <c r="G22" s="49">
        <v>300</v>
      </c>
      <c r="H22" s="49">
        <v>700</v>
      </c>
      <c r="I22" s="49">
        <v>700</v>
      </c>
      <c r="J22" s="13">
        <f t="shared" si="0"/>
        <v>3200</v>
      </c>
      <c r="K22" s="13">
        <f t="shared" si="2"/>
        <v>1153</v>
      </c>
      <c r="L22" s="13">
        <f t="shared" si="3"/>
        <v>0</v>
      </c>
    </row>
    <row r="23" spans="1:20" s="5" customFormat="1" ht="16.5" customHeight="1" x14ac:dyDescent="0.25">
      <c r="A23" s="40">
        <v>11</v>
      </c>
      <c r="B23" s="14" t="s">
        <v>49</v>
      </c>
      <c r="C23" s="48">
        <v>3000</v>
      </c>
      <c r="D23" s="49">
        <v>40</v>
      </c>
      <c r="E23" s="51">
        <f t="shared" si="1"/>
        <v>3040</v>
      </c>
      <c r="F23" s="49">
        <v>1500</v>
      </c>
      <c r="G23" s="49">
        <v>300</v>
      </c>
      <c r="H23" s="49">
        <v>500</v>
      </c>
      <c r="I23" s="49">
        <v>500</v>
      </c>
      <c r="J23" s="13">
        <f t="shared" si="0"/>
        <v>2800</v>
      </c>
      <c r="K23" s="13">
        <f t="shared" si="2"/>
        <v>0</v>
      </c>
      <c r="L23" s="13">
        <f t="shared" si="3"/>
        <v>0</v>
      </c>
    </row>
    <row r="24" spans="1:20" s="5" customFormat="1" ht="16.5" x14ac:dyDescent="0.25">
      <c r="A24" s="213" t="s">
        <v>0</v>
      </c>
      <c r="B24" s="213"/>
      <c r="C24" s="50">
        <f>SUM(C13:C23)</f>
        <v>16800</v>
      </c>
      <c r="D24" s="50">
        <f t="shared" ref="D24:L24" si="4">SUM(D13:D23)</f>
        <v>500</v>
      </c>
      <c r="E24" s="50">
        <f t="shared" si="4"/>
        <v>17300</v>
      </c>
      <c r="F24" s="50">
        <f t="shared" si="4"/>
        <v>14600</v>
      </c>
      <c r="G24" s="50">
        <f t="shared" si="4"/>
        <v>3300</v>
      </c>
      <c r="H24" s="50">
        <f t="shared" si="4"/>
        <v>6500</v>
      </c>
      <c r="I24" s="50">
        <f t="shared" si="4"/>
        <v>6500</v>
      </c>
      <c r="J24" s="46">
        <f t="shared" si="4"/>
        <v>30900</v>
      </c>
      <c r="K24" s="46">
        <f t="shared" si="4"/>
        <v>13840</v>
      </c>
      <c r="L24" s="46">
        <f t="shared" si="4"/>
        <v>0</v>
      </c>
    </row>
    <row r="25" spans="1:20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8"/>
      <c r="N25" s="5"/>
      <c r="O25" s="5"/>
      <c r="P25" s="5"/>
      <c r="Q25" s="5"/>
      <c r="R25" s="8"/>
      <c r="S25" s="8"/>
      <c r="T25" s="5"/>
    </row>
    <row r="26" spans="1:20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7"/>
      <c r="P26" s="5"/>
      <c r="Q26" s="5"/>
      <c r="R26" s="5"/>
      <c r="S26" s="5"/>
      <c r="T26" s="5"/>
    </row>
    <row r="27" spans="1:20" ht="12.75" customHeight="1" x14ac:dyDescent="0.2"/>
  </sheetData>
  <mergeCells count="17">
    <mergeCell ref="A11:B11"/>
    <mergeCell ref="A12:B12"/>
    <mergeCell ref="A24:B24"/>
    <mergeCell ref="E8:E10"/>
    <mergeCell ref="F8:F10"/>
    <mergeCell ref="L8:L10"/>
    <mergeCell ref="R1:T1"/>
    <mergeCell ref="A2:B2"/>
    <mergeCell ref="A8:A10"/>
    <mergeCell ref="B8:B10"/>
    <mergeCell ref="C8:C10"/>
    <mergeCell ref="D8:D10"/>
    <mergeCell ref="J8:J10"/>
    <mergeCell ref="H8:H10"/>
    <mergeCell ref="I8:I10"/>
    <mergeCell ref="G8:G10"/>
    <mergeCell ref="K8:K10"/>
  </mergeCells>
  <pageMargins left="0.82677165354330717" right="0.15748031496062992" top="0.86614173228346458" bottom="0.11811023622047245" header="0.31496062992125984" footer="0.15748031496062992"/>
  <pageSetup paperSize="9" scale="70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P41"/>
  <sheetViews>
    <sheetView view="pageBreakPreview" zoomScale="85" zoomScaleNormal="100" zoomScaleSheetLayoutView="85" workbookViewId="0">
      <pane xSplit="2" ySplit="12" topLeftCell="C13" activePane="bottomRight" state="frozen"/>
      <selection activeCell="Q14" sqref="Q14:R17"/>
      <selection pane="topRight" activeCell="Q14" sqref="Q14:R17"/>
      <selection pane="bottomLeft" activeCell="Q14" sqref="Q14:R17"/>
      <selection pane="bottomRight" activeCell="P22" sqref="P22"/>
    </sheetView>
  </sheetViews>
  <sheetFormatPr defaultColWidth="8.83203125" defaultRowHeight="12.75" x14ac:dyDescent="0.2"/>
  <cols>
    <col min="1" max="1" width="5.1640625" style="5" customWidth="1"/>
    <col min="2" max="2" width="14.1640625" style="5" customWidth="1"/>
    <col min="3" max="3" width="14" style="5" customWidth="1"/>
    <col min="4" max="4" width="13.5" style="5" customWidth="1"/>
    <col min="5" max="5" width="13.6640625" style="5" customWidth="1"/>
    <col min="6" max="6" width="21.1640625" style="5" customWidth="1"/>
    <col min="7" max="7" width="20.33203125" style="5" customWidth="1"/>
    <col min="8" max="8" width="12.83203125" style="5" customWidth="1"/>
    <col min="9" max="9" width="16.5" style="5" customWidth="1"/>
    <col min="10" max="10" width="14" style="5" customWidth="1"/>
    <col min="11" max="11" width="11.33203125" style="5" customWidth="1"/>
    <col min="12" max="12" width="16.6640625" style="5" customWidth="1"/>
    <col min="13" max="13" width="14" style="5" customWidth="1"/>
    <col min="14" max="14" width="19.1640625" style="5" customWidth="1"/>
    <col min="15" max="15" width="13.5" style="5" customWidth="1"/>
    <col min="16" max="16" width="17.1640625" style="5" customWidth="1"/>
    <col min="17" max="16384" width="8.83203125" style="5"/>
  </cols>
  <sheetData>
    <row r="1" spans="1:16" s="28" customFormat="1" ht="18.75" x14ac:dyDescent="0.3">
      <c r="A1" s="162"/>
      <c r="B1" s="163"/>
      <c r="C1" s="164"/>
      <c r="K1" s="165"/>
      <c r="N1" s="195"/>
    </row>
    <row r="2" spans="1:16" s="28" customFormat="1" ht="17.649999999999999" customHeight="1" x14ac:dyDescent="0.35">
      <c r="A2" s="224">
        <f ca="1">NOW()</f>
        <v>45611.395384374999</v>
      </c>
      <c r="B2" s="224"/>
      <c r="C2" s="44" t="s">
        <v>72</v>
      </c>
      <c r="D2" s="42"/>
      <c r="E2" s="42"/>
      <c r="F2" s="42"/>
      <c r="G2" s="42"/>
      <c r="H2" s="42"/>
      <c r="I2" s="29"/>
      <c r="J2" s="196">
        <f>(F19+L2)/F19</f>
        <v>1.0333222058372458</v>
      </c>
      <c r="K2" s="29"/>
      <c r="L2" s="166">
        <v>958500</v>
      </c>
      <c r="M2" s="31"/>
    </row>
    <row r="3" spans="1:16" s="28" customFormat="1" ht="17.649999999999999" customHeight="1" x14ac:dyDescent="0.35">
      <c r="A3" s="189"/>
      <c r="B3" s="189"/>
      <c r="C3" s="44" t="s">
        <v>73</v>
      </c>
      <c r="D3" s="42"/>
      <c r="E3" s="42"/>
      <c r="F3" s="42"/>
      <c r="G3" s="42"/>
      <c r="H3" s="42"/>
      <c r="I3" s="29"/>
      <c r="M3" s="31"/>
    </row>
    <row r="4" spans="1:16" s="28" customFormat="1" ht="17.649999999999999" customHeight="1" x14ac:dyDescent="0.35">
      <c r="A4" s="189"/>
      <c r="B4" s="189"/>
      <c r="C4" s="44" t="s">
        <v>167</v>
      </c>
      <c r="D4" s="42"/>
      <c r="E4" s="42"/>
      <c r="F4" s="42"/>
      <c r="G4" s="42"/>
      <c r="H4" s="42"/>
      <c r="I4" s="29"/>
      <c r="M4" s="31"/>
    </row>
    <row r="5" spans="1:16" s="28" customFormat="1" ht="17.649999999999999" customHeight="1" x14ac:dyDescent="0.35">
      <c r="A5" s="189"/>
      <c r="B5" s="189"/>
      <c r="C5" s="44" t="s">
        <v>74</v>
      </c>
      <c r="D5" s="42"/>
      <c r="E5" s="42"/>
      <c r="F5" s="42"/>
      <c r="G5" s="42"/>
      <c r="H5" s="42"/>
      <c r="I5" s="29"/>
      <c r="M5" s="31"/>
    </row>
    <row r="6" spans="1:16" s="28" customFormat="1" ht="15.75" customHeight="1" x14ac:dyDescent="0.25">
      <c r="A6" s="167" t="s">
        <v>162</v>
      </c>
      <c r="B6" s="167"/>
      <c r="C6" s="43"/>
      <c r="D6" s="43"/>
      <c r="E6" s="43"/>
      <c r="F6" s="43"/>
      <c r="G6" s="43"/>
      <c r="H6" s="43"/>
      <c r="I6" s="32"/>
      <c r="K6" s="32"/>
      <c r="L6" s="32"/>
      <c r="M6" s="32"/>
    </row>
    <row r="7" spans="1:16" s="28" customFormat="1" ht="13.15" customHeight="1" x14ac:dyDescent="0.2">
      <c r="A7" s="219" t="s">
        <v>1</v>
      </c>
      <c r="B7" s="219" t="s">
        <v>2</v>
      </c>
      <c r="C7" s="225" t="s">
        <v>164</v>
      </c>
      <c r="D7" s="219" t="s">
        <v>3</v>
      </c>
      <c r="E7" s="219" t="s">
        <v>20</v>
      </c>
      <c r="F7" s="219" t="s">
        <v>18</v>
      </c>
      <c r="G7" s="220" t="s">
        <v>21</v>
      </c>
      <c r="H7" s="219" t="s">
        <v>17</v>
      </c>
      <c r="I7" s="219" t="s">
        <v>78</v>
      </c>
      <c r="J7" s="219" t="s">
        <v>19</v>
      </c>
      <c r="K7" s="219" t="s">
        <v>75</v>
      </c>
      <c r="L7" s="168">
        <v>1</v>
      </c>
      <c r="M7" s="219" t="s">
        <v>92</v>
      </c>
      <c r="N7" s="220" t="s">
        <v>77</v>
      </c>
      <c r="O7" s="220" t="s">
        <v>88</v>
      </c>
      <c r="P7" s="220" t="s">
        <v>160</v>
      </c>
    </row>
    <row r="8" spans="1:16" s="28" customFormat="1" ht="13.15" customHeight="1" x14ac:dyDescent="0.2">
      <c r="A8" s="219"/>
      <c r="B8" s="219"/>
      <c r="C8" s="225"/>
      <c r="D8" s="219"/>
      <c r="E8" s="219"/>
      <c r="F8" s="219"/>
      <c r="G8" s="220"/>
      <c r="H8" s="219"/>
      <c r="I8" s="219"/>
      <c r="J8" s="219"/>
      <c r="K8" s="219"/>
      <c r="L8" s="220" t="s">
        <v>76</v>
      </c>
      <c r="M8" s="219"/>
      <c r="N8" s="220"/>
      <c r="O8" s="220"/>
      <c r="P8" s="220"/>
    </row>
    <row r="9" spans="1:16" s="28" customFormat="1" ht="129" customHeight="1" x14ac:dyDescent="0.2">
      <c r="A9" s="219"/>
      <c r="B9" s="219"/>
      <c r="C9" s="225"/>
      <c r="D9" s="219"/>
      <c r="E9" s="219"/>
      <c r="F9" s="219"/>
      <c r="G9" s="220"/>
      <c r="H9" s="219"/>
      <c r="I9" s="219"/>
      <c r="J9" s="219"/>
      <c r="K9" s="219"/>
      <c r="L9" s="221"/>
      <c r="M9" s="219"/>
      <c r="N9" s="220"/>
      <c r="O9" s="220"/>
      <c r="P9" s="220"/>
    </row>
    <row r="10" spans="1:16" s="54" customFormat="1" ht="27" customHeight="1" x14ac:dyDescent="0.2">
      <c r="A10" s="222" t="s">
        <v>36</v>
      </c>
      <c r="B10" s="223"/>
      <c r="C10" s="169">
        <v>1</v>
      </c>
      <c r="D10" s="169">
        <v>2</v>
      </c>
      <c r="E10" s="169">
        <v>3</v>
      </c>
      <c r="F10" s="169">
        <v>4</v>
      </c>
      <c r="G10" s="169" t="s">
        <v>33</v>
      </c>
      <c r="H10" s="169" t="s">
        <v>34</v>
      </c>
      <c r="I10" s="169" t="s">
        <v>15</v>
      </c>
      <c r="J10" s="169" t="s">
        <v>90</v>
      </c>
      <c r="K10" s="169" t="s">
        <v>16</v>
      </c>
      <c r="L10" s="169" t="s">
        <v>37</v>
      </c>
      <c r="M10" s="169" t="s">
        <v>32</v>
      </c>
      <c r="N10" s="169" t="s">
        <v>68</v>
      </c>
      <c r="O10" s="169" t="s">
        <v>69</v>
      </c>
      <c r="P10" s="169">
        <v>13</v>
      </c>
    </row>
    <row r="11" spans="1:16" s="28" customFormat="1" ht="25.5" x14ac:dyDescent="0.2">
      <c r="A11" s="217"/>
      <c r="B11" s="217"/>
      <c r="C11" s="170" t="s">
        <v>35</v>
      </c>
      <c r="D11" s="170" t="s">
        <v>10</v>
      </c>
      <c r="E11" s="170" t="s">
        <v>11</v>
      </c>
      <c r="F11" s="171"/>
      <c r="G11" s="172"/>
      <c r="H11" s="172"/>
      <c r="I11" s="172"/>
      <c r="J11" s="170"/>
      <c r="K11" s="172"/>
      <c r="L11" s="173">
        <f>ROUND(L2*L7,0)</f>
        <v>958500</v>
      </c>
      <c r="M11" s="174"/>
      <c r="N11" s="175"/>
      <c r="O11" s="175"/>
      <c r="P11" s="173">
        <f>L11</f>
        <v>958500</v>
      </c>
    </row>
    <row r="12" spans="1:16" s="28" customFormat="1" ht="18" customHeight="1" x14ac:dyDescent="0.2">
      <c r="A12" s="176"/>
      <c r="B12" s="111"/>
      <c r="C12" s="214" t="s">
        <v>163</v>
      </c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ht="18" customHeight="1" x14ac:dyDescent="0.25">
      <c r="A13" s="40">
        <v>1</v>
      </c>
      <c r="B13" s="128" t="s">
        <v>98</v>
      </c>
      <c r="C13" s="188">
        <v>11700</v>
      </c>
      <c r="D13" s="10">
        <f>ИНП2025!U10</f>
        <v>1.20855</v>
      </c>
      <c r="E13" s="10">
        <f>ИБР2025!AH11</f>
        <v>0.98570654616174713</v>
      </c>
      <c r="F13" s="12">
        <f>ИНП2025!T10</f>
        <v>24781152</v>
      </c>
      <c r="G13" s="13">
        <f>F13/E13</f>
        <v>25140496.526573334</v>
      </c>
      <c r="H13" s="15">
        <f>F13/C13</f>
        <v>2118.0471794871796</v>
      </c>
      <c r="I13" s="9">
        <f>D13/E13</f>
        <v>1.226074844187639</v>
      </c>
      <c r="J13" s="45">
        <f>IF(I13&lt;$J$2,$J$2*($J$2-I13)*E13*C13,0)</f>
        <v>0</v>
      </c>
      <c r="K13" s="11">
        <f t="shared" ref="K13:K18" si="0">J13/$J$19</f>
        <v>0</v>
      </c>
      <c r="L13" s="47">
        <f t="shared" ref="L13:L17" si="1">ROUND($L$11*K13/$K$19,0)</f>
        <v>0</v>
      </c>
      <c r="M13" s="9">
        <f>I13+L13/(C13*E13*$J$2)</f>
        <v>1.226074844187639</v>
      </c>
      <c r="N13" s="47">
        <f>ROUND((G13+L13),1)</f>
        <v>25140496.5</v>
      </c>
      <c r="O13" s="58">
        <f>ROUND(N13/C13,3)</f>
        <v>2148.7600000000002</v>
      </c>
      <c r="P13" s="58"/>
    </row>
    <row r="14" spans="1:16" ht="16.5" x14ac:dyDescent="0.25">
      <c r="A14" s="40">
        <v>2</v>
      </c>
      <c r="B14" s="14" t="s">
        <v>96</v>
      </c>
      <c r="C14" s="188">
        <v>770</v>
      </c>
      <c r="D14" s="10">
        <f>ИНП2025!U11</f>
        <v>0.63510999999999995</v>
      </c>
      <c r="E14" s="10">
        <f>ИБР2025!AH12</f>
        <v>1.0354834309160961</v>
      </c>
      <c r="F14" s="12">
        <f>ИНП2025!T11</f>
        <v>857055.24</v>
      </c>
      <c r="G14" s="13">
        <f t="shared" ref="G14:G18" si="2">F14/E14</f>
        <v>827686.09753780416</v>
      </c>
      <c r="H14" s="15">
        <f t="shared" ref="H14:H18" si="3">F14/C14</f>
        <v>1113.0587532467532</v>
      </c>
      <c r="I14" s="9">
        <f t="shared" ref="I14:I18" si="4">D14/E14</f>
        <v>0.61334636657403174</v>
      </c>
      <c r="J14" s="45">
        <f>IF(I14&lt;$J$2,$J$2*($J$2-I14)*E14*C14,0)</f>
        <v>346.01422081126844</v>
      </c>
      <c r="K14" s="11">
        <f t="shared" si="0"/>
        <v>0.12089104400719003</v>
      </c>
      <c r="L14" s="47">
        <f>ROUND($L$11*K14/$K$19,0)</f>
        <v>115874</v>
      </c>
      <c r="M14" s="9">
        <f>I14+L14/(C14*E14*$J$2)</f>
        <v>141.25577512192086</v>
      </c>
      <c r="N14" s="47">
        <f t="shared" ref="N14:N18" si="5">ROUND((G14+L14),1)</f>
        <v>943560.1</v>
      </c>
      <c r="O14" s="58">
        <f t="shared" ref="O14:O18" si="6">ROUND(N14/C14,3)</f>
        <v>1225.403</v>
      </c>
      <c r="P14" s="58">
        <f>L14</f>
        <v>115874</v>
      </c>
    </row>
    <row r="15" spans="1:16" ht="16.5" customHeight="1" x14ac:dyDescent="0.25">
      <c r="A15" s="40">
        <v>3</v>
      </c>
      <c r="B15" s="14" t="s">
        <v>97</v>
      </c>
      <c r="C15" s="188">
        <v>900</v>
      </c>
      <c r="D15" s="10">
        <f>ИНП2025!U12</f>
        <v>0.42366999999999999</v>
      </c>
      <c r="E15" s="10">
        <f>ИБР2025!AH13</f>
        <v>1.0354834309160963</v>
      </c>
      <c r="F15" s="12">
        <f>ИНП2025!T12</f>
        <v>668254.6</v>
      </c>
      <c r="G15" s="13">
        <f t="shared" si="2"/>
        <v>645355.18391520029</v>
      </c>
      <c r="H15" s="15">
        <f t="shared" si="3"/>
        <v>742.50511111111109</v>
      </c>
      <c r="I15" s="9">
        <f t="shared" si="4"/>
        <v>0.40915188727373208</v>
      </c>
      <c r="J15" s="45">
        <f t="shared" ref="J15:J18" si="7">IF(I15&lt;$J$2,$J$2*($J$2-I15)*E15*C15,0)</f>
        <v>601.06928862504571</v>
      </c>
      <c r="K15" s="11">
        <f t="shared" si="0"/>
        <v>0.21000262258635585</v>
      </c>
      <c r="L15" s="47">
        <f t="shared" si="1"/>
        <v>201288</v>
      </c>
      <c r="M15" s="9">
        <f t="shared" ref="M15:M18" si="8">I15+L15/(C15*E15*$J$2)</f>
        <v>209.43329845515311</v>
      </c>
      <c r="N15" s="47">
        <f t="shared" si="5"/>
        <v>846643.19999999995</v>
      </c>
      <c r="O15" s="58">
        <f t="shared" si="6"/>
        <v>940.71500000000003</v>
      </c>
      <c r="P15" s="58">
        <f t="shared" ref="P15:P18" si="9">L15</f>
        <v>201288</v>
      </c>
    </row>
    <row r="16" spans="1:16" ht="16.5" customHeight="1" x14ac:dyDescent="0.25">
      <c r="A16" s="39">
        <v>4</v>
      </c>
      <c r="B16" s="14" t="s">
        <v>99</v>
      </c>
      <c r="C16" s="188">
        <v>1646</v>
      </c>
      <c r="D16" s="10">
        <f>ИНП2025!U13</f>
        <v>0.34747</v>
      </c>
      <c r="E16" s="10">
        <f>ИБР2025!AH14</f>
        <v>1.0354834309160963</v>
      </c>
      <c r="F16" s="12">
        <f>ИНП2025!T13</f>
        <v>1002332.5</v>
      </c>
      <c r="G16" s="13">
        <f t="shared" si="2"/>
        <v>967985.06868741731</v>
      </c>
      <c r="H16" s="15">
        <f t="shared" si="3"/>
        <v>608.95048602673148</v>
      </c>
      <c r="I16" s="9">
        <f t="shared" si="4"/>
        <v>0.3355630709538171</v>
      </c>
      <c r="J16" s="45">
        <f t="shared" si="7"/>
        <v>1228.8935877502724</v>
      </c>
      <c r="K16" s="11">
        <f t="shared" si="0"/>
        <v>0.42935295679047908</v>
      </c>
      <c r="L16" s="47">
        <f>ROUND($L$11*K16/$K$19,0)-1</f>
        <v>411534</v>
      </c>
      <c r="M16" s="9">
        <f t="shared" si="8"/>
        <v>234.00234323603186</v>
      </c>
      <c r="N16" s="47">
        <f t="shared" si="5"/>
        <v>1379519.1</v>
      </c>
      <c r="O16" s="58">
        <f t="shared" si="6"/>
        <v>838.10400000000004</v>
      </c>
      <c r="P16" s="58">
        <f t="shared" si="9"/>
        <v>411534</v>
      </c>
    </row>
    <row r="17" spans="1:16" ht="16.5" customHeight="1" x14ac:dyDescent="0.25">
      <c r="A17" s="40">
        <v>5</v>
      </c>
      <c r="B17" s="14" t="s">
        <v>100</v>
      </c>
      <c r="C17" s="188">
        <v>864</v>
      </c>
      <c r="D17" s="10">
        <f>ИНП2025!U14</f>
        <v>0.54117999999999999</v>
      </c>
      <c r="E17" s="10">
        <f>ИБР2025!AH15</f>
        <v>1.0354834309160961</v>
      </c>
      <c r="F17" s="12">
        <f>ИНП2025!T14</f>
        <v>819452.3</v>
      </c>
      <c r="G17" s="13">
        <f t="shared" si="2"/>
        <v>791371.71637312195</v>
      </c>
      <c r="H17" s="15">
        <f t="shared" si="3"/>
        <v>948.44016203703711</v>
      </c>
      <c r="I17" s="9">
        <f t="shared" si="4"/>
        <v>0.5226351130710184</v>
      </c>
      <c r="J17" s="45">
        <f t="shared" si="7"/>
        <v>472.11471883958808</v>
      </c>
      <c r="K17" s="11">
        <f t="shared" si="0"/>
        <v>0.16494825304538488</v>
      </c>
      <c r="L17" s="47">
        <f t="shared" si="1"/>
        <v>158103</v>
      </c>
      <c r="M17" s="9">
        <f t="shared" si="8"/>
        <v>171.54285161060523</v>
      </c>
      <c r="N17" s="47">
        <f t="shared" si="5"/>
        <v>949474.7</v>
      </c>
      <c r="O17" s="58">
        <f t="shared" si="6"/>
        <v>1098.9290000000001</v>
      </c>
      <c r="P17" s="58">
        <f t="shared" si="9"/>
        <v>158103</v>
      </c>
    </row>
    <row r="18" spans="1:16" ht="16.5" customHeight="1" x14ac:dyDescent="0.25">
      <c r="A18" s="40">
        <v>6</v>
      </c>
      <c r="B18" s="14" t="s">
        <v>101</v>
      </c>
      <c r="C18" s="188">
        <v>533</v>
      </c>
      <c r="D18" s="10">
        <f>ИНП2025!U15</f>
        <v>0.68123999999999996</v>
      </c>
      <c r="E18" s="10">
        <f>ИБР2025!AH16</f>
        <v>1.0354834309160961</v>
      </c>
      <c r="F18" s="12">
        <f>ИНП2025!T15</f>
        <v>636355.69999999995</v>
      </c>
      <c r="G18" s="13">
        <f t="shared" si="2"/>
        <v>614549.37954633776</v>
      </c>
      <c r="H18" s="15">
        <f t="shared" si="3"/>
        <v>1193.913133208255</v>
      </c>
      <c r="I18" s="9">
        <f t="shared" si="4"/>
        <v>0.65789560669001179</v>
      </c>
      <c r="J18" s="45">
        <f t="shared" si="7"/>
        <v>214.10714712190756</v>
      </c>
      <c r="K18" s="11">
        <f t="shared" si="0"/>
        <v>7.4805123570590257E-2</v>
      </c>
      <c r="L18" s="47">
        <f>ROUND($L$11*K18/$K$19,0)</f>
        <v>71701</v>
      </c>
      <c r="M18" s="9">
        <f t="shared" si="8"/>
        <v>126.38215538643982</v>
      </c>
      <c r="N18" s="47">
        <f t="shared" si="5"/>
        <v>686250.4</v>
      </c>
      <c r="O18" s="58">
        <f t="shared" si="6"/>
        <v>1287.5239999999999</v>
      </c>
      <c r="P18" s="58">
        <f t="shared" si="9"/>
        <v>71701</v>
      </c>
    </row>
    <row r="19" spans="1:16" ht="16.5" x14ac:dyDescent="0.25">
      <c r="A19" s="218" t="s">
        <v>0</v>
      </c>
      <c r="B19" s="218"/>
      <c r="C19" s="177">
        <f>SUM(C13:C18)</f>
        <v>16413</v>
      </c>
      <c r="D19" s="178">
        <f>ИНП2025!U16</f>
        <v>1</v>
      </c>
      <c r="E19" s="178">
        <f>ИБР2025!AH17</f>
        <v>1</v>
      </c>
      <c r="F19" s="179">
        <f>SUM(F13:F18)</f>
        <v>28764602.34</v>
      </c>
      <c r="G19" s="179">
        <f>SUM(G13:G18)</f>
        <v>28987443.972633217</v>
      </c>
      <c r="H19" s="180">
        <f>AVERAGE(H13:H18)</f>
        <v>1120.8191375195113</v>
      </c>
      <c r="I19" s="181">
        <f>AVERAGE(I13:I18)</f>
        <v>0.62744448145837506</v>
      </c>
      <c r="J19" s="179">
        <f>SUM(J13:J18)</f>
        <v>2862.1989631480819</v>
      </c>
      <c r="K19" s="182">
        <f>SUM(K13:K18)</f>
        <v>1.0000000000000002</v>
      </c>
      <c r="L19" s="179">
        <f>SUM(L13:L18)</f>
        <v>958500</v>
      </c>
      <c r="M19" s="181">
        <f>AVERAGE(M13:M18)</f>
        <v>147.30708310905641</v>
      </c>
      <c r="N19" s="179">
        <f>SUM(N13:N18)</f>
        <v>29945944</v>
      </c>
      <c r="O19" s="183">
        <f>AVERAGE(O13:O18)</f>
        <v>1256.5725000000002</v>
      </c>
      <c r="P19" s="183">
        <f>SUM(P13:P18)</f>
        <v>958500</v>
      </c>
    </row>
    <row r="20" spans="1:16" s="28" customFormat="1" ht="18" customHeight="1" x14ac:dyDescent="0.2">
      <c r="A20" s="176"/>
      <c r="B20" s="111"/>
      <c r="C20" s="214" t="s">
        <v>165</v>
      </c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</row>
    <row r="21" spans="1:16" s="28" customFormat="1" ht="18" customHeight="1" x14ac:dyDescent="0.2">
      <c r="A21" s="176"/>
      <c r="B21" s="111"/>
      <c r="C21" s="190"/>
      <c r="D21" s="190"/>
      <c r="E21" s="190"/>
      <c r="F21" s="190"/>
      <c r="G21" s="190"/>
      <c r="H21" s="190"/>
      <c r="I21" s="190"/>
      <c r="J21" s="197">
        <f>(F28+L2)/F28</f>
        <v>1.0316063437607299</v>
      </c>
      <c r="K21" s="214" t="s">
        <v>168</v>
      </c>
      <c r="L21" s="214"/>
      <c r="M21" s="214"/>
      <c r="N21" s="190"/>
      <c r="O21" s="190"/>
      <c r="P21" s="191"/>
    </row>
    <row r="22" spans="1:16" s="158" customFormat="1" ht="18" customHeight="1" x14ac:dyDescent="0.25">
      <c r="A22" s="40">
        <v>1</v>
      </c>
      <c r="B22" s="128" t="s">
        <v>98</v>
      </c>
      <c r="C22" s="188">
        <v>11700</v>
      </c>
      <c r="D22" s="10">
        <f>ИНП2025!U18</f>
        <v>1.27816</v>
      </c>
      <c r="E22" s="10">
        <f>ИБР2025!AH19</f>
        <v>0.98570654616174713</v>
      </c>
      <c r="F22" s="12">
        <f>ИНП2025!T18</f>
        <v>26208561</v>
      </c>
      <c r="G22" s="13">
        <f>F22/E22</f>
        <v>26588603.983664088</v>
      </c>
      <c r="H22" s="15">
        <f>F22/C22</f>
        <v>2240.0479487179487</v>
      </c>
      <c r="I22" s="9">
        <f>D22/E22</f>
        <v>1.2966942392510634</v>
      </c>
      <c r="J22" s="12">
        <f t="shared" ref="J22:J27" si="10">IF(I22&lt;$J$21,$J$21*($J$21-I22)*E22*C22,0)</f>
        <v>0</v>
      </c>
      <c r="K22" s="11">
        <f t="shared" ref="K22:K27" si="11">J22/$J$28</f>
        <v>0</v>
      </c>
      <c r="L22" s="47">
        <f t="shared" ref="L22:L25" si="12">ROUND($L$11*K22/$K$28,0)</f>
        <v>0</v>
      </c>
      <c r="M22" s="9">
        <f>I22+L22/(C22*E22*$J$2)</f>
        <v>1.2966942392510634</v>
      </c>
      <c r="N22" s="47">
        <f>ROUND((G22+L22),1)</f>
        <v>26588604</v>
      </c>
      <c r="O22" s="58">
        <f>ROUND(N22/C22,3)</f>
        <v>2272.5300000000002</v>
      </c>
      <c r="P22" s="58"/>
    </row>
    <row r="23" spans="1:16" s="158" customFormat="1" ht="16.5" x14ac:dyDescent="0.25">
      <c r="A23" s="40">
        <v>2</v>
      </c>
      <c r="B23" s="14" t="s">
        <v>96</v>
      </c>
      <c r="C23" s="188">
        <v>770</v>
      </c>
      <c r="D23" s="10">
        <f>ИНП2025!U19</f>
        <v>0.65632999999999997</v>
      </c>
      <c r="E23" s="10">
        <f>ИБР2025!AH20</f>
        <v>1.0354834309160961</v>
      </c>
      <c r="F23" s="12">
        <f>ИНП2025!T19</f>
        <v>885692.14</v>
      </c>
      <c r="G23" s="13">
        <f t="shared" ref="G23:G27" si="13">F23/E23</f>
        <v>855341.68249937601</v>
      </c>
      <c r="H23" s="15">
        <f t="shared" ref="H23:H27" si="14">F23/C23</f>
        <v>1150.2495324675324</v>
      </c>
      <c r="I23" s="9">
        <f t="shared" ref="I23:I27" si="15">D23/E23</f>
        <v>0.63383921017388212</v>
      </c>
      <c r="J23" s="45">
        <f t="shared" si="10"/>
        <v>327.17248979500329</v>
      </c>
      <c r="K23" s="11">
        <f t="shared" si="11"/>
        <v>0.11812027896471634</v>
      </c>
      <c r="L23" s="47">
        <f>ROUND($L$11*K23/$K$28,0)</f>
        <v>113218</v>
      </c>
      <c r="M23" s="9">
        <f t="shared" ref="M23:M27" si="16">I23+L23/(C23*E23*$J$2)</f>
        <v>138.05253968502464</v>
      </c>
      <c r="N23" s="47">
        <f t="shared" ref="N23:N27" si="17">ROUND((G23+L23),1)</f>
        <v>968559.7</v>
      </c>
      <c r="O23" s="58">
        <f t="shared" ref="O23:O27" si="18">ROUND(N23/C23,3)</f>
        <v>1257.8699999999999</v>
      </c>
      <c r="P23" s="58">
        <f>L23</f>
        <v>113218</v>
      </c>
    </row>
    <row r="24" spans="1:16" s="158" customFormat="1" ht="16.5" customHeight="1" x14ac:dyDescent="0.25">
      <c r="A24" s="40">
        <v>3</v>
      </c>
      <c r="B24" s="14" t="s">
        <v>97</v>
      </c>
      <c r="C24" s="188">
        <v>900</v>
      </c>
      <c r="D24" s="10">
        <f>ИНП2025!U20</f>
        <v>0.43730999999999998</v>
      </c>
      <c r="E24" s="10">
        <f>ИБР2025!AH21</f>
        <v>1.0354834309160963</v>
      </c>
      <c r="F24" s="12">
        <f>ИНП2025!T20</f>
        <v>689759.3</v>
      </c>
      <c r="G24" s="13">
        <f t="shared" si="13"/>
        <v>666122.97155712789</v>
      </c>
      <c r="H24" s="15">
        <f t="shared" si="14"/>
        <v>766.39922222222231</v>
      </c>
      <c r="I24" s="9">
        <f t="shared" si="15"/>
        <v>0.42232447854149641</v>
      </c>
      <c r="J24" s="45">
        <f t="shared" si="10"/>
        <v>585.75758292592513</v>
      </c>
      <c r="K24" s="11">
        <f t="shared" si="11"/>
        <v>0.21147819960125797</v>
      </c>
      <c r="L24" s="47">
        <f t="shared" si="12"/>
        <v>202702</v>
      </c>
      <c r="M24" s="9">
        <f t="shared" si="16"/>
        <v>210.9148156235789</v>
      </c>
      <c r="N24" s="47">
        <f t="shared" si="17"/>
        <v>868825</v>
      </c>
      <c r="O24" s="58">
        <f t="shared" si="18"/>
        <v>965.36099999999999</v>
      </c>
      <c r="P24" s="58">
        <f t="shared" ref="P24:P27" si="19">L24</f>
        <v>202702</v>
      </c>
    </row>
    <row r="25" spans="1:16" s="158" customFormat="1" ht="16.5" customHeight="1" x14ac:dyDescent="0.25">
      <c r="A25" s="39">
        <v>4</v>
      </c>
      <c r="B25" s="14" t="s">
        <v>99</v>
      </c>
      <c r="C25" s="188">
        <v>1646</v>
      </c>
      <c r="D25" s="10">
        <f>ИНП2025!U21</f>
        <v>0.36042000000000002</v>
      </c>
      <c r="E25" s="10">
        <f>ИБР2025!AH22</f>
        <v>1.0354834309160963</v>
      </c>
      <c r="F25" s="12">
        <f>ИНП2025!T21</f>
        <v>1039703.5</v>
      </c>
      <c r="G25" s="13">
        <f t="shared" si="13"/>
        <v>1004075.4578565976</v>
      </c>
      <c r="H25" s="15">
        <f t="shared" si="14"/>
        <v>631.65461725394891</v>
      </c>
      <c r="I25" s="9">
        <f t="shared" si="15"/>
        <v>0.34806930679821213</v>
      </c>
      <c r="J25" s="45">
        <f t="shared" si="10"/>
        <v>1201.8466035719573</v>
      </c>
      <c r="K25" s="11">
        <f t="shared" si="11"/>
        <v>0.4339070689460045</v>
      </c>
      <c r="L25" s="47">
        <f t="shared" si="12"/>
        <v>415900</v>
      </c>
      <c r="M25" s="9">
        <f t="shared" si="16"/>
        <v>236.49384066628724</v>
      </c>
      <c r="N25" s="47">
        <f t="shared" si="17"/>
        <v>1419975.5</v>
      </c>
      <c r="O25" s="58">
        <f t="shared" si="18"/>
        <v>862.68299999999999</v>
      </c>
      <c r="P25" s="58">
        <f t="shared" si="19"/>
        <v>415900</v>
      </c>
    </row>
    <row r="26" spans="1:16" s="158" customFormat="1" ht="16.5" customHeight="1" x14ac:dyDescent="0.25">
      <c r="A26" s="40">
        <v>5</v>
      </c>
      <c r="B26" s="14" t="s">
        <v>100</v>
      </c>
      <c r="C26" s="188">
        <v>864</v>
      </c>
      <c r="D26" s="10">
        <f>ИНП2025!U22</f>
        <v>0.5585</v>
      </c>
      <c r="E26" s="10">
        <f>ИБР2025!AH23</f>
        <v>1.0354834309160961</v>
      </c>
      <c r="F26" s="12">
        <f>ИНП2025!T22</f>
        <v>845677.9</v>
      </c>
      <c r="G26" s="13">
        <f t="shared" si="13"/>
        <v>816698.63056314248</v>
      </c>
      <c r="H26" s="15">
        <f t="shared" si="14"/>
        <v>978.79386574074078</v>
      </c>
      <c r="I26" s="9">
        <f t="shared" si="15"/>
        <v>0.5393615999300857</v>
      </c>
      <c r="J26" s="45">
        <f t="shared" si="10"/>
        <v>454.30967750937435</v>
      </c>
      <c r="K26" s="11">
        <f t="shared" si="11"/>
        <v>0.16402108220468475</v>
      </c>
      <c r="L26" s="47">
        <f>ROUND($L$11*K26/$K$28,0)</f>
        <v>157214</v>
      </c>
      <c r="M26" s="9">
        <f t="shared" si="16"/>
        <v>170.59794566502276</v>
      </c>
      <c r="N26" s="47">
        <f t="shared" si="17"/>
        <v>973912.6</v>
      </c>
      <c r="O26" s="58">
        <f t="shared" si="18"/>
        <v>1127.2139999999999</v>
      </c>
      <c r="P26" s="58">
        <f t="shared" si="19"/>
        <v>157214</v>
      </c>
    </row>
    <row r="27" spans="1:16" s="158" customFormat="1" ht="16.5" customHeight="1" x14ac:dyDescent="0.25">
      <c r="A27" s="40">
        <v>6</v>
      </c>
      <c r="B27" s="14" t="s">
        <v>101</v>
      </c>
      <c r="C27" s="188">
        <v>533</v>
      </c>
      <c r="D27" s="10">
        <f>ИНП2025!U23</f>
        <v>0.70313000000000003</v>
      </c>
      <c r="E27" s="10">
        <f>ИБР2025!AH24</f>
        <v>1.0354834309160961</v>
      </c>
      <c r="F27" s="12">
        <f>ИНП2025!T23</f>
        <v>656796.6</v>
      </c>
      <c r="G27" s="13">
        <f t="shared" si="13"/>
        <v>634289.82095727941</v>
      </c>
      <c r="H27" s="15">
        <f t="shared" si="14"/>
        <v>1232.2637898686678</v>
      </c>
      <c r="I27" s="9">
        <f t="shared" si="15"/>
        <v>0.67903549106327876</v>
      </c>
      <c r="J27" s="45">
        <f t="shared" si="10"/>
        <v>200.73854555082048</v>
      </c>
      <c r="K27" s="11">
        <f t="shared" si="11"/>
        <v>7.247337028333628E-2</v>
      </c>
      <c r="L27" s="47">
        <f>ROUND($L$11*K27/$K$28,0)</f>
        <v>69466</v>
      </c>
      <c r="M27" s="9">
        <f t="shared" si="16"/>
        <v>122.48433011540745</v>
      </c>
      <c r="N27" s="47">
        <f t="shared" si="17"/>
        <v>703755.8</v>
      </c>
      <c r="O27" s="58">
        <f t="shared" si="18"/>
        <v>1320.367</v>
      </c>
      <c r="P27" s="58">
        <f t="shared" si="19"/>
        <v>69466</v>
      </c>
    </row>
    <row r="28" spans="1:16" s="158" customFormat="1" ht="16.5" x14ac:dyDescent="0.25">
      <c r="A28" s="216" t="s">
        <v>0</v>
      </c>
      <c r="B28" s="216"/>
      <c r="C28" s="177">
        <f>SUM(C22:C27)</f>
        <v>16413</v>
      </c>
      <c r="D28" s="184">
        <f>ИНП2025!U24</f>
        <v>1</v>
      </c>
      <c r="E28" s="184">
        <f>ИБР2025!AH25</f>
        <v>1</v>
      </c>
      <c r="F28" s="47">
        <f>SUM(F22:F27)</f>
        <v>30326190.440000001</v>
      </c>
      <c r="G28" s="47">
        <f>SUM(G22:G27)</f>
        <v>30565132.547097616</v>
      </c>
      <c r="H28" s="185">
        <f>AVERAGE(H22:H27)</f>
        <v>1166.5681627118436</v>
      </c>
      <c r="I28" s="186">
        <f>AVERAGE(I22:I27)</f>
        <v>0.65322072095966977</v>
      </c>
      <c r="J28" s="47">
        <f>SUM(J22:J27)</f>
        <v>2769.824899353081</v>
      </c>
      <c r="K28" s="187">
        <f>SUM(K22:K27)</f>
        <v>0.99999999999999978</v>
      </c>
      <c r="L28" s="47">
        <f>SUM(L22:L27)</f>
        <v>958500</v>
      </c>
      <c r="M28" s="186">
        <f>AVERAGE(M22:M27)</f>
        <v>146.64002766576201</v>
      </c>
      <c r="N28" s="47">
        <f>SUM(N22:N27)</f>
        <v>31523632.600000001</v>
      </c>
      <c r="O28" s="58">
        <f>AVERAGE(O22:O27)</f>
        <v>1301.0041666666668</v>
      </c>
      <c r="P28" s="58">
        <f>SUM(P22:P27)</f>
        <v>958500</v>
      </c>
    </row>
    <row r="29" spans="1:16" s="20" customFormat="1" ht="18" customHeight="1" x14ac:dyDescent="0.2">
      <c r="A29" s="176"/>
      <c r="B29" s="111"/>
      <c r="C29" s="214" t="s">
        <v>169</v>
      </c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</row>
    <row r="30" spans="1:16" s="20" customFormat="1" ht="18" customHeight="1" x14ac:dyDescent="0.2">
      <c r="A30" s="176"/>
      <c r="B30" s="111"/>
      <c r="C30" s="190"/>
      <c r="D30" s="190"/>
      <c r="E30" s="190"/>
      <c r="F30" s="190"/>
      <c r="G30" s="190"/>
      <c r="H30" s="190"/>
      <c r="I30" s="190"/>
      <c r="J30" s="197">
        <f>(F37+L2)/F37</f>
        <v>1.030519631700713</v>
      </c>
      <c r="K30" s="214" t="s">
        <v>170</v>
      </c>
      <c r="L30" s="214"/>
      <c r="M30" s="214"/>
      <c r="N30" s="190"/>
      <c r="O30" s="190"/>
      <c r="P30" s="191"/>
    </row>
    <row r="31" spans="1:16" s="158" customFormat="1" ht="18" customHeight="1" x14ac:dyDescent="0.25">
      <c r="A31" s="40">
        <v>1</v>
      </c>
      <c r="B31" s="128" t="s">
        <v>98</v>
      </c>
      <c r="C31" s="188">
        <v>11700</v>
      </c>
      <c r="D31" s="10">
        <f>ИНП2025!U26</f>
        <v>1.3276600000000001</v>
      </c>
      <c r="E31" s="10">
        <f>ИБР2025!AH27</f>
        <v>0.98570654616174713</v>
      </c>
      <c r="F31" s="12">
        <f>ИНП2025!T26</f>
        <v>27223480.5</v>
      </c>
      <c r="G31" s="13">
        <f>F31/E31</f>
        <v>27618240.546342917</v>
      </c>
      <c r="H31" s="15">
        <f>F31/C31</f>
        <v>2326.793205128205</v>
      </c>
      <c r="I31" s="9">
        <f>D31/E31</f>
        <v>1.3469120248514013</v>
      </c>
      <c r="J31" s="12">
        <f t="shared" ref="J31:J36" si="20">IF(I31&lt;$J$30,$J$30*($J$30-I31)*E31*C31,0)</f>
        <v>0</v>
      </c>
      <c r="K31" s="11">
        <f t="shared" ref="K31:K36" si="21">J31/$J$37</f>
        <v>0</v>
      </c>
      <c r="L31" s="47">
        <f t="shared" ref="L31:L36" si="22">ROUND($L$11*K31/$K$37,0)</f>
        <v>0</v>
      </c>
      <c r="M31" s="9">
        <f>I31+L31/(C31*E31*$J$2)</f>
        <v>1.3469120248514013</v>
      </c>
      <c r="N31" s="47">
        <f>ROUND((G31+L31),1)</f>
        <v>27618240.5</v>
      </c>
      <c r="O31" s="58">
        <f>ROUND(N31/C31,3)</f>
        <v>2360.5329999999999</v>
      </c>
      <c r="P31" s="58">
        <v>0</v>
      </c>
    </row>
    <row r="32" spans="1:16" s="158" customFormat="1" ht="16.5" x14ac:dyDescent="0.25">
      <c r="A32" s="40">
        <v>2</v>
      </c>
      <c r="B32" s="14" t="s">
        <v>96</v>
      </c>
      <c r="C32" s="188">
        <v>770</v>
      </c>
      <c r="D32" s="10">
        <f>ИНП2025!U27</f>
        <v>0.66749000000000003</v>
      </c>
      <c r="E32" s="10">
        <f>ИБР2025!AH28</f>
        <v>1.0354834309160961</v>
      </c>
      <c r="F32" s="12">
        <f>ИНП2025!T27</f>
        <v>900757.34</v>
      </c>
      <c r="G32" s="13">
        <f t="shared" ref="G32:G36" si="23">F32/E32</f>
        <v>869890.6357227721</v>
      </c>
      <c r="H32" s="15">
        <f t="shared" ref="H32:H36" si="24">F32/C32</f>
        <v>1169.8147272727272</v>
      </c>
      <c r="I32" s="9">
        <f t="shared" ref="I32:I36" si="25">D32/E32</f>
        <v>0.64461678484750751</v>
      </c>
      <c r="J32" s="12">
        <f t="shared" si="20"/>
        <v>317.07947557957846</v>
      </c>
      <c r="K32" s="11">
        <f t="shared" si="21"/>
        <v>0.11643233261149219</v>
      </c>
      <c r="L32" s="47">
        <f>ROUND($L$11*K32/$K$37,0)</f>
        <v>111600</v>
      </c>
      <c r="M32" s="9">
        <f t="shared" ref="M32:M36" si="26">I32+L32/(C32*E32*$J$2)</f>
        <v>136.09946471532979</v>
      </c>
      <c r="N32" s="47">
        <f t="shared" ref="N32:N36" si="27">ROUND((G32+L32),1)</f>
        <v>981490.6</v>
      </c>
      <c r="O32" s="58">
        <f t="shared" ref="O32:O36" si="28">ROUND(N32/C32,3)</f>
        <v>1274.663</v>
      </c>
      <c r="P32" s="58">
        <f>L32</f>
        <v>111600</v>
      </c>
    </row>
    <row r="33" spans="1:16" s="158" customFormat="1" ht="16.5" customHeight="1" x14ac:dyDescent="0.25">
      <c r="A33" s="40">
        <v>3</v>
      </c>
      <c r="B33" s="14" t="s">
        <v>97</v>
      </c>
      <c r="C33" s="188">
        <v>900</v>
      </c>
      <c r="D33" s="10">
        <f>ИНП2025!U28</f>
        <v>0.44386999999999999</v>
      </c>
      <c r="E33" s="10">
        <f>ИБР2025!AH29</f>
        <v>1.0354834309160963</v>
      </c>
      <c r="F33" s="12">
        <f>ИНП2025!T28</f>
        <v>700117.3</v>
      </c>
      <c r="G33" s="13">
        <f t="shared" si="23"/>
        <v>676126.02876764862</v>
      </c>
      <c r="H33" s="15">
        <f t="shared" si="24"/>
        <v>777.90811111111111</v>
      </c>
      <c r="I33" s="9">
        <f t="shared" si="25"/>
        <v>0.428659683725993</v>
      </c>
      <c r="J33" s="12">
        <f t="shared" si="20"/>
        <v>578.01269409087513</v>
      </c>
      <c r="K33" s="11">
        <f t="shared" si="21"/>
        <v>0.21224762696809471</v>
      </c>
      <c r="L33" s="47">
        <f t="shared" si="22"/>
        <v>203439</v>
      </c>
      <c r="M33" s="9">
        <f t="shared" si="26"/>
        <v>211.68647611402889</v>
      </c>
      <c r="N33" s="47">
        <f t="shared" si="27"/>
        <v>879565</v>
      </c>
      <c r="O33" s="58">
        <f t="shared" si="28"/>
        <v>977.29399999999998</v>
      </c>
      <c r="P33" s="58">
        <f t="shared" ref="P33:P36" si="29">L33</f>
        <v>203439</v>
      </c>
    </row>
    <row r="34" spans="1:16" s="158" customFormat="1" ht="16.5" customHeight="1" x14ac:dyDescent="0.25">
      <c r="A34" s="40">
        <v>4</v>
      </c>
      <c r="B34" s="14" t="s">
        <v>99</v>
      </c>
      <c r="C34" s="188">
        <v>1646</v>
      </c>
      <c r="D34" s="10">
        <f>ИНП2025!U29</f>
        <v>0.36543999999999999</v>
      </c>
      <c r="E34" s="10">
        <f>ИБР2025!AH30</f>
        <v>1.0354834309160963</v>
      </c>
      <c r="F34" s="12">
        <f>ИНП2025!T29</f>
        <v>1054186.5</v>
      </c>
      <c r="G34" s="13">
        <f t="shared" si="23"/>
        <v>1018062.1616198696</v>
      </c>
      <c r="H34" s="15">
        <f t="shared" si="24"/>
        <v>640.45352369380316</v>
      </c>
      <c r="I34" s="9">
        <f t="shared" si="25"/>
        <v>0.35291728393634825</v>
      </c>
      <c r="J34" s="12">
        <f t="shared" si="20"/>
        <v>1190.1567295192499</v>
      </c>
      <c r="K34" s="11">
        <f t="shared" si="21"/>
        <v>0.43702836311905346</v>
      </c>
      <c r="L34" s="47">
        <f t="shared" si="22"/>
        <v>418892</v>
      </c>
      <c r="M34" s="9">
        <f t="shared" si="26"/>
        <v>238.19753006662228</v>
      </c>
      <c r="N34" s="47">
        <f t="shared" si="27"/>
        <v>1436954.2</v>
      </c>
      <c r="O34" s="58">
        <f t="shared" si="28"/>
        <v>872.99800000000005</v>
      </c>
      <c r="P34" s="58">
        <f t="shared" si="29"/>
        <v>418892</v>
      </c>
    </row>
    <row r="35" spans="1:16" s="158" customFormat="1" ht="16.5" customHeight="1" x14ac:dyDescent="0.25">
      <c r="A35" s="40">
        <v>5</v>
      </c>
      <c r="B35" s="14" t="s">
        <v>100</v>
      </c>
      <c r="C35" s="188">
        <v>864</v>
      </c>
      <c r="D35" s="10">
        <f>ИНП2025!U30</f>
        <v>0.56594</v>
      </c>
      <c r="E35" s="10">
        <f>ИБР2025!AH31</f>
        <v>1.0354834309160961</v>
      </c>
      <c r="F35" s="12">
        <f>ИНП2025!T30</f>
        <v>856951.4</v>
      </c>
      <c r="G35" s="13">
        <f t="shared" si="23"/>
        <v>827585.81587524957</v>
      </c>
      <c r="H35" s="15">
        <f t="shared" si="24"/>
        <v>991.84189814814818</v>
      </c>
      <c r="I35" s="9">
        <f t="shared" si="25"/>
        <v>0.54654664971250266</v>
      </c>
      <c r="J35" s="12">
        <f t="shared" si="20"/>
        <v>446.20484716160581</v>
      </c>
      <c r="K35" s="11">
        <f t="shared" si="21"/>
        <v>0.16384747414703416</v>
      </c>
      <c r="L35" s="47">
        <f>ROUND($L$11*K35/$K$37,0)</f>
        <v>157048</v>
      </c>
      <c r="M35" s="9">
        <f t="shared" si="26"/>
        <v>170.42556830334814</v>
      </c>
      <c r="N35" s="47">
        <f t="shared" si="27"/>
        <v>984633.8</v>
      </c>
      <c r="O35" s="58">
        <f t="shared" si="28"/>
        <v>1139.6220000000001</v>
      </c>
      <c r="P35" s="58">
        <f t="shared" si="29"/>
        <v>157048</v>
      </c>
    </row>
    <row r="36" spans="1:16" s="158" customFormat="1" ht="16.5" customHeight="1" x14ac:dyDescent="0.25">
      <c r="A36" s="40">
        <v>6</v>
      </c>
      <c r="B36" s="14" t="s">
        <v>101</v>
      </c>
      <c r="C36" s="188">
        <v>533</v>
      </c>
      <c r="D36" s="10">
        <f>ИНП2025!U31</f>
        <v>0.71782000000000001</v>
      </c>
      <c r="E36" s="10">
        <f>ИБР2025!AH32</f>
        <v>1.0354834309160961</v>
      </c>
      <c r="F36" s="12">
        <f>ИНП2025!T31</f>
        <v>670521.59999999998</v>
      </c>
      <c r="G36" s="13">
        <f t="shared" si="23"/>
        <v>647544.4994873429</v>
      </c>
      <c r="H36" s="15">
        <f t="shared" si="24"/>
        <v>1258.0142589118198</v>
      </c>
      <c r="I36" s="9">
        <f t="shared" si="25"/>
        <v>0.69322210145356167</v>
      </c>
      <c r="J36" s="12">
        <f t="shared" si="20"/>
        <v>191.84027746250069</v>
      </c>
      <c r="K36" s="11">
        <f t="shared" si="21"/>
        <v>7.0444203154325549E-2</v>
      </c>
      <c r="L36" s="47">
        <f t="shared" si="22"/>
        <v>67521</v>
      </c>
      <c r="M36" s="9">
        <f t="shared" si="26"/>
        <v>119.08805264201069</v>
      </c>
      <c r="N36" s="47">
        <f t="shared" si="27"/>
        <v>715065.5</v>
      </c>
      <c r="O36" s="58">
        <f t="shared" si="28"/>
        <v>1341.586</v>
      </c>
      <c r="P36" s="58">
        <f t="shared" si="29"/>
        <v>67521</v>
      </c>
    </row>
    <row r="37" spans="1:16" s="158" customFormat="1" ht="16.5" x14ac:dyDescent="0.25">
      <c r="A37" s="216" t="s">
        <v>0</v>
      </c>
      <c r="B37" s="216"/>
      <c r="C37" s="177">
        <f>SUM(C31:C36)</f>
        <v>16413</v>
      </c>
      <c r="D37" s="184">
        <f>ИНП2025!U32</f>
        <v>1</v>
      </c>
      <c r="E37" s="184">
        <f>ИБР2025!AH33</f>
        <v>1</v>
      </c>
      <c r="F37" s="47">
        <f>SUM(F31:F36)</f>
        <v>31406014.640000001</v>
      </c>
      <c r="G37" s="47">
        <f>SUM(G31:G36)</f>
        <v>31657449.6878158</v>
      </c>
      <c r="H37" s="185">
        <f>AVERAGE(H31:H36)</f>
        <v>1194.137620710969</v>
      </c>
      <c r="I37" s="186">
        <f>AVERAGE(I31:I36)</f>
        <v>0.66881242142121911</v>
      </c>
      <c r="J37" s="47">
        <f>SUM(J31:J36)</f>
        <v>2723.2940238138099</v>
      </c>
      <c r="K37" s="187">
        <f>SUM(K31:K36)</f>
        <v>1</v>
      </c>
      <c r="L37" s="47">
        <f>SUM(L31:L36)</f>
        <v>958500</v>
      </c>
      <c r="M37" s="186">
        <f>AVERAGE(M31:M36)</f>
        <v>146.14066731103188</v>
      </c>
      <c r="N37" s="47">
        <f>SUM(N31:N36)</f>
        <v>32615949.600000001</v>
      </c>
      <c r="O37" s="58">
        <f>AVERAGE(O31:O36)</f>
        <v>1327.7826666666667</v>
      </c>
      <c r="P37" s="58">
        <f>SUM(P31:P36)</f>
        <v>958500</v>
      </c>
    </row>
    <row r="38" spans="1:16" s="158" customFormat="1" x14ac:dyDescent="0.2"/>
    <row r="39" spans="1:16" s="158" customFormat="1" x14ac:dyDescent="0.2"/>
    <row r="40" spans="1:16" s="158" customFormat="1" x14ac:dyDescent="0.2"/>
    <row r="41" spans="1:16" s="158" customFormat="1" x14ac:dyDescent="0.2"/>
  </sheetData>
  <mergeCells count="27">
    <mergeCell ref="J7:J9"/>
    <mergeCell ref="K7:K9"/>
    <mergeCell ref="A2:B2"/>
    <mergeCell ref="A7:A9"/>
    <mergeCell ref="B7:B9"/>
    <mergeCell ref="C7:C9"/>
    <mergeCell ref="D7:D9"/>
    <mergeCell ref="E7:E9"/>
    <mergeCell ref="A10:B10"/>
    <mergeCell ref="F7:F9"/>
    <mergeCell ref="G7:G9"/>
    <mergeCell ref="H7:H9"/>
    <mergeCell ref="I7:I9"/>
    <mergeCell ref="M7:M9"/>
    <mergeCell ref="N7:N9"/>
    <mergeCell ref="O7:O9"/>
    <mergeCell ref="P7:P9"/>
    <mergeCell ref="L8:L9"/>
    <mergeCell ref="C29:P29"/>
    <mergeCell ref="K30:M30"/>
    <mergeCell ref="A37:B37"/>
    <mergeCell ref="A11:B11"/>
    <mergeCell ref="C12:P12"/>
    <mergeCell ref="A19:B19"/>
    <mergeCell ref="C20:P20"/>
    <mergeCell ref="K21:M21"/>
    <mergeCell ref="A28:B28"/>
  </mergeCells>
  <pageMargins left="0.47244094488188981" right="0.15748031496062992" top="1.0629921259842521" bottom="0.11811023622047245" header="0.31496062992125984" footer="0.15748031496062992"/>
  <pageSetup paperSize="9" scale="65" fitToWidth="0" orientation="landscape" r:id="rId1"/>
  <headerFooter>
    <oddFooter>Страница  &amp;P из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W40"/>
  <sheetViews>
    <sheetView view="pageBreakPreview" zoomScale="85" zoomScaleNormal="85" zoomScaleSheetLayoutView="85" workbookViewId="0">
      <pane xSplit="2" ySplit="10" topLeftCell="C11" activePane="bottomRight" state="frozen"/>
      <selection activeCell="Q14" sqref="Q14:R17"/>
      <selection pane="topRight" activeCell="Q14" sqref="Q14:R17"/>
      <selection pane="bottomLeft" activeCell="Q14" sqref="Q14:R17"/>
      <selection pane="bottomRight" activeCell="Q14" sqref="C14:U17"/>
    </sheetView>
  </sheetViews>
  <sheetFormatPr defaultColWidth="8.83203125" defaultRowHeight="12.75" x14ac:dyDescent="0.2"/>
  <cols>
    <col min="1" max="1" width="5.1640625" style="4" customWidth="1"/>
    <col min="2" max="2" width="16.6640625" style="4" customWidth="1"/>
    <col min="3" max="3" width="10.6640625" style="4" customWidth="1"/>
    <col min="4" max="4" width="13.83203125" style="4" customWidth="1"/>
    <col min="5" max="6" width="10.5" style="4" customWidth="1"/>
    <col min="7" max="7" width="16.5" style="4" customWidth="1"/>
    <col min="8" max="8" width="15.5" style="4" customWidth="1"/>
    <col min="9" max="9" width="16.33203125" style="4" customWidth="1"/>
    <col min="10" max="10" width="9.83203125" style="4" customWidth="1"/>
    <col min="11" max="11" width="14" style="4" customWidth="1"/>
    <col min="12" max="12" width="13.83203125" style="4" customWidth="1"/>
    <col min="13" max="14" width="8.6640625" style="4" customWidth="1"/>
    <col min="15" max="15" width="14" style="4" customWidth="1"/>
    <col min="16" max="16" width="16.1640625" style="4" customWidth="1"/>
    <col min="17" max="17" width="16.33203125" style="4" customWidth="1"/>
    <col min="18" max="18" width="9.33203125" style="4" customWidth="1"/>
    <col min="19" max="19" width="13.1640625" style="4" customWidth="1"/>
    <col min="20" max="20" width="15.1640625" style="4" customWidth="1"/>
    <col min="21" max="21" width="13" style="4" customWidth="1"/>
    <col min="22" max="16384" width="8.83203125" style="4"/>
  </cols>
  <sheetData>
    <row r="1" spans="1:23" s="160" customFormat="1" x14ac:dyDescent="0.2">
      <c r="B1" s="161" t="s">
        <v>10</v>
      </c>
      <c r="C1" s="161"/>
    </row>
    <row r="2" spans="1:23" ht="15.4" customHeight="1" x14ac:dyDescent="0.3">
      <c r="C2" s="6" t="s">
        <v>161</v>
      </c>
    </row>
    <row r="3" spans="1:23" x14ac:dyDescent="0.2">
      <c r="A3" s="2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206" t="s">
        <v>1</v>
      </c>
      <c r="B4" s="206" t="s">
        <v>38</v>
      </c>
      <c r="C4" s="207" t="s">
        <v>171</v>
      </c>
      <c r="D4" s="232" t="s">
        <v>4</v>
      </c>
      <c r="E4" s="232"/>
      <c r="F4" s="232"/>
      <c r="G4" s="232"/>
      <c r="H4" s="232" t="s">
        <v>52</v>
      </c>
      <c r="I4" s="232"/>
      <c r="J4" s="232"/>
      <c r="K4" s="232"/>
      <c r="L4" s="232" t="s">
        <v>14</v>
      </c>
      <c r="M4" s="232"/>
      <c r="N4" s="232"/>
      <c r="O4" s="232"/>
      <c r="P4" s="232" t="s">
        <v>56</v>
      </c>
      <c r="Q4" s="232"/>
      <c r="R4" s="232"/>
      <c r="S4" s="232"/>
      <c r="T4" s="232" t="s">
        <v>12</v>
      </c>
      <c r="U4" s="232" t="s">
        <v>9</v>
      </c>
    </row>
    <row r="5" spans="1:23" ht="13.15" customHeight="1" x14ac:dyDescent="0.2">
      <c r="A5" s="206"/>
      <c r="B5" s="206"/>
      <c r="C5" s="207"/>
      <c r="D5" s="234" t="s">
        <v>28</v>
      </c>
      <c r="E5" s="234" t="s">
        <v>166</v>
      </c>
      <c r="F5" s="234" t="s">
        <v>50</v>
      </c>
      <c r="G5" s="232" t="s">
        <v>13</v>
      </c>
      <c r="H5" s="234" t="s">
        <v>53</v>
      </c>
      <c r="I5" s="236" t="s">
        <v>58</v>
      </c>
      <c r="J5" s="234" t="s">
        <v>50</v>
      </c>
      <c r="K5" s="232" t="s">
        <v>13</v>
      </c>
      <c r="L5" s="234" t="s">
        <v>54</v>
      </c>
      <c r="M5" s="234" t="s">
        <v>30</v>
      </c>
      <c r="N5" s="234" t="s">
        <v>55</v>
      </c>
      <c r="O5" s="232" t="s">
        <v>13</v>
      </c>
      <c r="P5" s="233" t="s">
        <v>53</v>
      </c>
      <c r="Q5" s="206" t="s">
        <v>57</v>
      </c>
      <c r="R5" s="234" t="s">
        <v>55</v>
      </c>
      <c r="S5" s="232" t="s">
        <v>13</v>
      </c>
      <c r="T5" s="232"/>
      <c r="U5" s="232"/>
    </row>
    <row r="6" spans="1:23" ht="150.75" customHeight="1" x14ac:dyDescent="0.2">
      <c r="A6" s="206"/>
      <c r="B6" s="206"/>
      <c r="C6" s="207"/>
      <c r="D6" s="234"/>
      <c r="E6" s="234"/>
      <c r="F6" s="234"/>
      <c r="G6" s="232"/>
      <c r="H6" s="234"/>
      <c r="I6" s="236"/>
      <c r="J6" s="234"/>
      <c r="K6" s="232"/>
      <c r="L6" s="234"/>
      <c r="M6" s="234"/>
      <c r="N6" s="234"/>
      <c r="O6" s="232"/>
      <c r="P6" s="233"/>
      <c r="Q6" s="206"/>
      <c r="R6" s="234"/>
      <c r="S6" s="232"/>
      <c r="T6" s="232"/>
      <c r="U6" s="232"/>
    </row>
    <row r="7" spans="1:23" s="17" customFormat="1" ht="50.25" customHeight="1" x14ac:dyDescent="0.2">
      <c r="A7" s="235" t="s">
        <v>36</v>
      </c>
      <c r="B7" s="235"/>
      <c r="C7" s="16">
        <v>1</v>
      </c>
      <c r="D7" s="34">
        <v>2</v>
      </c>
      <c r="E7" s="34">
        <v>3</v>
      </c>
      <c r="F7" s="34">
        <v>4</v>
      </c>
      <c r="G7" s="34" t="s">
        <v>51</v>
      </c>
      <c r="H7" s="34">
        <v>6</v>
      </c>
      <c r="I7" s="34">
        <v>7</v>
      </c>
      <c r="J7" s="34">
        <v>8</v>
      </c>
      <c r="K7" s="34" t="s">
        <v>63</v>
      </c>
      <c r="L7" s="34">
        <v>10</v>
      </c>
      <c r="M7" s="34">
        <v>11</v>
      </c>
      <c r="N7" s="34">
        <v>12</v>
      </c>
      <c r="O7" s="34" t="s">
        <v>64</v>
      </c>
      <c r="P7" s="34">
        <v>14</v>
      </c>
      <c r="Q7" s="34">
        <v>15</v>
      </c>
      <c r="R7" s="34">
        <v>16</v>
      </c>
      <c r="S7" s="34" t="s">
        <v>65</v>
      </c>
      <c r="T7" s="35" t="s">
        <v>66</v>
      </c>
      <c r="U7" s="36" t="s">
        <v>67</v>
      </c>
    </row>
    <row r="8" spans="1:23" s="17" customFormat="1" ht="13.5" x14ac:dyDescent="0.25">
      <c r="A8" s="227"/>
      <c r="B8" s="227"/>
      <c r="C8" s="55" t="s">
        <v>35</v>
      </c>
      <c r="D8" s="21"/>
      <c r="E8" s="55"/>
      <c r="F8" s="55" t="s">
        <v>29</v>
      </c>
      <c r="G8" s="21"/>
      <c r="H8" s="21"/>
      <c r="I8" s="21"/>
      <c r="J8" s="55" t="s">
        <v>29</v>
      </c>
      <c r="K8" s="18"/>
      <c r="L8" s="21"/>
      <c r="M8" s="55" t="s">
        <v>29</v>
      </c>
      <c r="N8" s="55" t="s">
        <v>29</v>
      </c>
      <c r="O8" s="21"/>
      <c r="P8" s="21"/>
      <c r="Q8" s="21"/>
      <c r="R8" s="55" t="s">
        <v>29</v>
      </c>
      <c r="S8" s="21"/>
      <c r="T8" s="18"/>
      <c r="U8" s="19" t="s">
        <v>6</v>
      </c>
    </row>
    <row r="9" spans="1:23" s="20" customFormat="1" ht="19.5" customHeight="1" x14ac:dyDescent="0.2">
      <c r="A9" s="112"/>
      <c r="B9" s="111"/>
      <c r="C9" s="228" t="s">
        <v>163</v>
      </c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30"/>
    </row>
    <row r="10" spans="1:23" s="62" customFormat="1" ht="15" x14ac:dyDescent="0.25">
      <c r="A10" s="59" t="s">
        <v>25</v>
      </c>
      <c r="B10" s="113" t="s">
        <v>98</v>
      </c>
      <c r="C10" s="188">
        <v>11700</v>
      </c>
      <c r="D10" s="136">
        <v>714310000</v>
      </c>
      <c r="E10" s="132">
        <v>0.1565</v>
      </c>
      <c r="F10" s="137">
        <v>0.1</v>
      </c>
      <c r="G10" s="129">
        <f>ROUND(D10*F10*E10,0)</f>
        <v>11178952</v>
      </c>
      <c r="H10" s="139">
        <v>5547000</v>
      </c>
      <c r="I10" s="65">
        <v>0</v>
      </c>
      <c r="J10" s="66">
        <v>1</v>
      </c>
      <c r="K10" s="64">
        <f>(H10+I10)*J10</f>
        <v>5547000</v>
      </c>
      <c r="L10" s="139">
        <v>1940000</v>
      </c>
      <c r="M10" s="159">
        <v>0.06</v>
      </c>
      <c r="N10" s="159">
        <v>0.5</v>
      </c>
      <c r="O10" s="64">
        <f>ROUND(L10*M10*N10,0)</f>
        <v>58200</v>
      </c>
      <c r="P10" s="139">
        <v>7997000</v>
      </c>
      <c r="Q10" s="64"/>
      <c r="R10" s="66">
        <v>1</v>
      </c>
      <c r="S10" s="64">
        <f>ROUND((P10+Q10)*R10,0)</f>
        <v>7997000</v>
      </c>
      <c r="T10" s="129">
        <f>G10+K10+O10+S10</f>
        <v>24781152</v>
      </c>
      <c r="U10" s="67">
        <f t="shared" ref="U10:U15" si="0">ROUND((T10/C10)/($T$16/$C$16),5)</f>
        <v>1.20855</v>
      </c>
      <c r="V10" s="60"/>
      <c r="W10" s="61"/>
    </row>
    <row r="11" spans="1:23" s="62" customFormat="1" ht="15" x14ac:dyDescent="0.25">
      <c r="A11" s="59" t="s">
        <v>22</v>
      </c>
      <c r="B11" s="63" t="s">
        <v>96</v>
      </c>
      <c r="C11" s="188">
        <v>770</v>
      </c>
      <c r="D11" s="136">
        <v>25620000</v>
      </c>
      <c r="E11" s="132">
        <v>0.16009999999999999</v>
      </c>
      <c r="F11" s="137">
        <v>0.02</v>
      </c>
      <c r="G11" s="129">
        <f t="shared" ref="G11:G15" si="1">ROUND(D11*F11*E11,2)</f>
        <v>82035.240000000005</v>
      </c>
      <c r="H11" s="139">
        <v>8000</v>
      </c>
      <c r="I11" s="65">
        <v>0</v>
      </c>
      <c r="J11" s="66">
        <v>1</v>
      </c>
      <c r="K11" s="64">
        <f t="shared" ref="K11:K15" si="2">(H11+I11)*J11</f>
        <v>8000</v>
      </c>
      <c r="L11" s="139">
        <v>390000</v>
      </c>
      <c r="M11" s="159">
        <v>0.06</v>
      </c>
      <c r="N11" s="159">
        <v>0.3</v>
      </c>
      <c r="O11" s="64">
        <f t="shared" ref="O11:O15" si="3">ROUND(L11*M11*N11,0)</f>
        <v>7020</v>
      </c>
      <c r="P11" s="139">
        <v>760000</v>
      </c>
      <c r="Q11" s="64"/>
      <c r="R11" s="66">
        <v>1</v>
      </c>
      <c r="S11" s="64">
        <f t="shared" ref="S11:S15" si="4">ROUND((P11+Q11)*R11,0)</f>
        <v>760000</v>
      </c>
      <c r="T11" s="129">
        <f t="shared" ref="T11:T15" si="5">G11+K11+O11+S11</f>
        <v>857055.24</v>
      </c>
      <c r="U11" s="67">
        <f t="shared" si="0"/>
        <v>0.63510999999999995</v>
      </c>
      <c r="V11" s="60"/>
      <c r="W11" s="61"/>
    </row>
    <row r="12" spans="1:23" s="62" customFormat="1" ht="15" x14ac:dyDescent="0.25">
      <c r="A12" s="59" t="s">
        <v>24</v>
      </c>
      <c r="B12" s="63" t="s">
        <v>97</v>
      </c>
      <c r="C12" s="188">
        <v>900</v>
      </c>
      <c r="D12" s="136">
        <v>11780000</v>
      </c>
      <c r="E12" s="132">
        <v>0.20349999999999999</v>
      </c>
      <c r="F12" s="137">
        <v>0.02</v>
      </c>
      <c r="G12" s="129">
        <f t="shared" si="1"/>
        <v>47944.6</v>
      </c>
      <c r="H12" s="139">
        <v>87000</v>
      </c>
      <c r="I12" s="65">
        <v>0</v>
      </c>
      <c r="J12" s="66">
        <v>1</v>
      </c>
      <c r="K12" s="64">
        <f t="shared" si="2"/>
        <v>87000</v>
      </c>
      <c r="L12" s="139">
        <v>795000</v>
      </c>
      <c r="M12" s="159">
        <v>0.06</v>
      </c>
      <c r="N12" s="159">
        <v>0.3</v>
      </c>
      <c r="O12" s="64">
        <f t="shared" si="3"/>
        <v>14310</v>
      </c>
      <c r="P12" s="139">
        <v>519000</v>
      </c>
      <c r="Q12" s="64"/>
      <c r="R12" s="66">
        <v>1</v>
      </c>
      <c r="S12" s="64">
        <f t="shared" si="4"/>
        <v>519000</v>
      </c>
      <c r="T12" s="129">
        <f t="shared" si="5"/>
        <v>668254.6</v>
      </c>
      <c r="U12" s="67">
        <f t="shared" si="0"/>
        <v>0.42366999999999999</v>
      </c>
      <c r="V12" s="60"/>
      <c r="W12" s="61"/>
    </row>
    <row r="13" spans="1:23" s="62" customFormat="1" ht="15" x14ac:dyDescent="0.25">
      <c r="A13" s="59" t="s">
        <v>23</v>
      </c>
      <c r="B13" s="63" t="s">
        <v>99</v>
      </c>
      <c r="C13" s="188">
        <v>1646</v>
      </c>
      <c r="D13" s="136">
        <v>24150000</v>
      </c>
      <c r="E13" s="132">
        <v>0.1575</v>
      </c>
      <c r="F13" s="137">
        <v>0.02</v>
      </c>
      <c r="G13" s="129">
        <f t="shared" si="1"/>
        <v>76072.5</v>
      </c>
      <c r="H13" s="139">
        <v>117000</v>
      </c>
      <c r="I13" s="65">
        <v>0</v>
      </c>
      <c r="J13" s="66">
        <v>1</v>
      </c>
      <c r="K13" s="64">
        <f t="shared" si="2"/>
        <v>117000</v>
      </c>
      <c r="L13" s="139">
        <v>570000</v>
      </c>
      <c r="M13" s="159">
        <v>0.06</v>
      </c>
      <c r="N13" s="159">
        <v>0.3</v>
      </c>
      <c r="O13" s="64">
        <f t="shared" si="3"/>
        <v>10260</v>
      </c>
      <c r="P13" s="139">
        <v>799000</v>
      </c>
      <c r="Q13" s="64"/>
      <c r="R13" s="66">
        <v>1</v>
      </c>
      <c r="S13" s="64">
        <f t="shared" si="4"/>
        <v>799000</v>
      </c>
      <c r="T13" s="129">
        <f t="shared" si="5"/>
        <v>1002332.5</v>
      </c>
      <c r="U13" s="67">
        <f t="shared" si="0"/>
        <v>0.34747</v>
      </c>
      <c r="V13" s="60"/>
      <c r="W13" s="61"/>
    </row>
    <row r="14" spans="1:23" s="62" customFormat="1" ht="15" x14ac:dyDescent="0.25">
      <c r="A14" s="59" t="s">
        <v>26</v>
      </c>
      <c r="B14" s="63" t="s">
        <v>100</v>
      </c>
      <c r="C14" s="188">
        <v>864</v>
      </c>
      <c r="D14" s="136">
        <v>11910000</v>
      </c>
      <c r="E14" s="132">
        <v>0.1565</v>
      </c>
      <c r="F14" s="137">
        <v>0.02</v>
      </c>
      <c r="G14" s="129">
        <f t="shared" si="1"/>
        <v>37278.300000000003</v>
      </c>
      <c r="H14" s="139">
        <v>89000</v>
      </c>
      <c r="I14" s="65">
        <v>0</v>
      </c>
      <c r="J14" s="66">
        <v>1</v>
      </c>
      <c r="K14" s="64">
        <f t="shared" si="2"/>
        <v>89000</v>
      </c>
      <c r="L14" s="139">
        <v>343000</v>
      </c>
      <c r="M14" s="159">
        <v>0.06</v>
      </c>
      <c r="N14" s="159">
        <v>0.3</v>
      </c>
      <c r="O14" s="64">
        <f t="shared" si="3"/>
        <v>6174</v>
      </c>
      <c r="P14" s="139">
        <v>687000</v>
      </c>
      <c r="Q14" s="64"/>
      <c r="R14" s="66">
        <v>1</v>
      </c>
      <c r="S14" s="64">
        <f t="shared" si="4"/>
        <v>687000</v>
      </c>
      <c r="T14" s="129">
        <f t="shared" si="5"/>
        <v>819452.3</v>
      </c>
      <c r="U14" s="67">
        <f t="shared" si="0"/>
        <v>0.54117999999999999</v>
      </c>
      <c r="V14" s="60"/>
      <c r="W14" s="61"/>
    </row>
    <row r="15" spans="1:23" s="62" customFormat="1" ht="15" x14ac:dyDescent="0.25">
      <c r="A15" s="59" t="s">
        <v>27</v>
      </c>
      <c r="B15" s="63" t="s">
        <v>101</v>
      </c>
      <c r="C15" s="188">
        <v>533</v>
      </c>
      <c r="D15" s="136">
        <v>21230000</v>
      </c>
      <c r="E15" s="132">
        <v>0.20949999999999999</v>
      </c>
      <c r="F15" s="137">
        <v>0.02</v>
      </c>
      <c r="G15" s="129">
        <f t="shared" si="1"/>
        <v>88953.7</v>
      </c>
      <c r="H15" s="139">
        <v>57000</v>
      </c>
      <c r="I15" s="65">
        <v>0</v>
      </c>
      <c r="J15" s="66">
        <v>1</v>
      </c>
      <c r="K15" s="64">
        <f t="shared" si="2"/>
        <v>57000</v>
      </c>
      <c r="L15" s="139">
        <v>689000</v>
      </c>
      <c r="M15" s="159">
        <v>0.06</v>
      </c>
      <c r="N15" s="159">
        <v>0.3</v>
      </c>
      <c r="O15" s="64">
        <f t="shared" si="3"/>
        <v>12402</v>
      </c>
      <c r="P15" s="139">
        <v>478000</v>
      </c>
      <c r="Q15" s="64"/>
      <c r="R15" s="66">
        <v>1</v>
      </c>
      <c r="S15" s="64">
        <f t="shared" si="4"/>
        <v>478000</v>
      </c>
      <c r="T15" s="129">
        <f t="shared" si="5"/>
        <v>636355.69999999995</v>
      </c>
      <c r="U15" s="67">
        <f t="shared" si="0"/>
        <v>0.68123999999999996</v>
      </c>
      <c r="V15" s="60"/>
      <c r="W15" s="61"/>
    </row>
    <row r="16" spans="1:23" s="37" customFormat="1" ht="17.25" customHeight="1" x14ac:dyDescent="0.25">
      <c r="A16" s="226" t="s">
        <v>0</v>
      </c>
      <c r="B16" s="226"/>
      <c r="C16" s="68">
        <f>SUM(C10:C15)</f>
        <v>16413</v>
      </c>
      <c r="D16" s="69">
        <f>SUM(D10:D15)</f>
        <v>809000000</v>
      </c>
      <c r="E16" s="70" t="s">
        <v>5</v>
      </c>
      <c r="F16" s="70" t="s">
        <v>5</v>
      </c>
      <c r="G16" s="131">
        <f>SUM(G10:G15)</f>
        <v>11511236.34</v>
      </c>
      <c r="H16" s="69">
        <f>SUM(H10:H15)</f>
        <v>5905000</v>
      </c>
      <c r="I16" s="69">
        <f>SUM(I10:I15)</f>
        <v>0</v>
      </c>
      <c r="J16" s="70" t="s">
        <v>5</v>
      </c>
      <c r="K16" s="69">
        <f>SUM(K10:K15)</f>
        <v>5905000</v>
      </c>
      <c r="L16" s="69">
        <f>SUM(L10:L15)</f>
        <v>4727000</v>
      </c>
      <c r="M16" s="70" t="s">
        <v>5</v>
      </c>
      <c r="N16" s="70" t="s">
        <v>5</v>
      </c>
      <c r="O16" s="69">
        <f>SUM(O10:O15)</f>
        <v>108366</v>
      </c>
      <c r="P16" s="69">
        <f>SUM(P10:P15)</f>
        <v>11240000</v>
      </c>
      <c r="Q16" s="69">
        <f>SUM(Q10:Q15)</f>
        <v>0</v>
      </c>
      <c r="R16" s="70" t="s">
        <v>5</v>
      </c>
      <c r="S16" s="69">
        <f>SUM(S10:S15)</f>
        <v>11240000</v>
      </c>
      <c r="T16" s="157">
        <f>SUM(T10:T15)</f>
        <v>28764602.34</v>
      </c>
      <c r="U16" s="71">
        <f>(T16/C16)/($T$16/$C$16)</f>
        <v>1</v>
      </c>
    </row>
    <row r="17" spans="1:23" s="116" customFormat="1" ht="19.5" customHeight="1" x14ac:dyDescent="0.2">
      <c r="A17" s="114"/>
      <c r="B17" s="115"/>
      <c r="C17" s="228" t="s">
        <v>165</v>
      </c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30"/>
    </row>
    <row r="18" spans="1:23" s="144" customFormat="1" ht="15" x14ac:dyDescent="0.25">
      <c r="A18" s="134" t="s">
        <v>25</v>
      </c>
      <c r="B18" s="135" t="s">
        <v>98</v>
      </c>
      <c r="C18" s="188">
        <v>11700</v>
      </c>
      <c r="D18" s="136">
        <v>769080000</v>
      </c>
      <c r="E18" s="132">
        <v>0.1565</v>
      </c>
      <c r="F18" s="137">
        <v>0.1</v>
      </c>
      <c r="G18" s="138">
        <f>D18*E18*F18</f>
        <v>12036102</v>
      </c>
      <c r="H18" s="139">
        <v>5900000</v>
      </c>
      <c r="I18" s="65">
        <v>0</v>
      </c>
      <c r="J18" s="66">
        <v>1</v>
      </c>
      <c r="K18" s="64">
        <f>(H18+I18)*J18</f>
        <v>5900000</v>
      </c>
      <c r="L18" s="139">
        <f>L10*105.6%</f>
        <v>2048640</v>
      </c>
      <c r="M18" s="140">
        <v>0.06</v>
      </c>
      <c r="N18" s="140">
        <v>0.5</v>
      </c>
      <c r="O18" s="64">
        <f>ROUND(L18*M18*N18,0)</f>
        <v>61459</v>
      </c>
      <c r="P18" s="141">
        <v>8211000</v>
      </c>
      <c r="Q18" s="64"/>
      <c r="R18" s="66">
        <v>1</v>
      </c>
      <c r="S18" s="64">
        <f>ROUND((P18+Q18)*R18,0)</f>
        <v>8211000</v>
      </c>
      <c r="T18" s="64">
        <f>G18+K18+O18+S18</f>
        <v>26208561</v>
      </c>
      <c r="U18" s="67">
        <f t="shared" ref="U18:U23" si="6">ROUND((T18/C18)/($T$16/$C$16),5)</f>
        <v>1.27816</v>
      </c>
      <c r="V18" s="142"/>
      <c r="W18" s="143"/>
    </row>
    <row r="19" spans="1:23" s="144" customFormat="1" ht="15" x14ac:dyDescent="0.25">
      <c r="A19" s="134" t="s">
        <v>22</v>
      </c>
      <c r="B19" s="145" t="s">
        <v>96</v>
      </c>
      <c r="C19" s="188">
        <v>770</v>
      </c>
      <c r="D19" s="136">
        <v>27570000</v>
      </c>
      <c r="E19" s="132">
        <v>0.16009999999999999</v>
      </c>
      <c r="F19" s="137">
        <v>0.02</v>
      </c>
      <c r="G19" s="138">
        <f t="shared" ref="G19:G23" si="7">D19*E19*F19</f>
        <v>88279.14</v>
      </c>
      <c r="H19" s="139">
        <v>9000</v>
      </c>
      <c r="I19" s="65">
        <v>0</v>
      </c>
      <c r="J19" s="66">
        <v>1</v>
      </c>
      <c r="K19" s="64">
        <f t="shared" ref="K19:K23" si="8">(H19+I19)*J19</f>
        <v>9000</v>
      </c>
      <c r="L19" s="139">
        <f t="shared" ref="L19:L23" si="9">L11*105.6%</f>
        <v>411840</v>
      </c>
      <c r="M19" s="140">
        <v>0.06</v>
      </c>
      <c r="N19" s="140">
        <v>0.3</v>
      </c>
      <c r="O19" s="64">
        <f t="shared" ref="O19:O23" si="10">ROUND(L19*M19*N19,0)</f>
        <v>7413</v>
      </c>
      <c r="P19" s="141">
        <v>781000</v>
      </c>
      <c r="Q19" s="64"/>
      <c r="R19" s="66">
        <v>1</v>
      </c>
      <c r="S19" s="64">
        <f t="shared" ref="S19:S23" si="11">ROUND((P19+Q19)*R19,0)</f>
        <v>781000</v>
      </c>
      <c r="T19" s="64">
        <f t="shared" ref="T19:T23" si="12">G19+K19+O19+S19</f>
        <v>885692.14</v>
      </c>
      <c r="U19" s="67">
        <f t="shared" si="6"/>
        <v>0.65632999999999997</v>
      </c>
      <c r="V19" s="142"/>
      <c r="W19" s="143"/>
    </row>
    <row r="20" spans="1:23" s="144" customFormat="1" ht="15" x14ac:dyDescent="0.25">
      <c r="A20" s="134" t="s">
        <v>24</v>
      </c>
      <c r="B20" s="145" t="s">
        <v>97</v>
      </c>
      <c r="C20" s="188">
        <v>900</v>
      </c>
      <c r="D20" s="136">
        <v>12690000</v>
      </c>
      <c r="E20" s="132">
        <v>0.20349999999999999</v>
      </c>
      <c r="F20" s="137">
        <v>0.02</v>
      </c>
      <c r="G20" s="138">
        <f t="shared" si="7"/>
        <v>51648.3</v>
      </c>
      <c r="H20" s="139">
        <v>94000</v>
      </c>
      <c r="I20" s="65">
        <v>0</v>
      </c>
      <c r="J20" s="66">
        <v>1</v>
      </c>
      <c r="K20" s="64">
        <f t="shared" si="8"/>
        <v>94000</v>
      </c>
      <c r="L20" s="139">
        <f t="shared" si="9"/>
        <v>839520</v>
      </c>
      <c r="M20" s="140">
        <v>0.06</v>
      </c>
      <c r="N20" s="140">
        <v>0.3</v>
      </c>
      <c r="O20" s="64">
        <f t="shared" si="10"/>
        <v>15111</v>
      </c>
      <c r="P20" s="141">
        <v>529000</v>
      </c>
      <c r="Q20" s="64"/>
      <c r="R20" s="66">
        <v>1</v>
      </c>
      <c r="S20" s="64">
        <f t="shared" si="11"/>
        <v>529000</v>
      </c>
      <c r="T20" s="64">
        <f t="shared" si="12"/>
        <v>689759.3</v>
      </c>
      <c r="U20" s="67">
        <f t="shared" si="6"/>
        <v>0.43730999999999998</v>
      </c>
      <c r="V20" s="142"/>
      <c r="W20" s="143"/>
    </row>
    <row r="21" spans="1:23" s="144" customFormat="1" ht="15" x14ac:dyDescent="0.25">
      <c r="A21" s="134" t="s">
        <v>23</v>
      </c>
      <c r="B21" s="145" t="s">
        <v>99</v>
      </c>
      <c r="C21" s="188">
        <v>1646</v>
      </c>
      <c r="D21" s="136">
        <v>25990000</v>
      </c>
      <c r="E21" s="132">
        <v>0.1575</v>
      </c>
      <c r="F21" s="137">
        <v>0.02</v>
      </c>
      <c r="G21" s="138">
        <f t="shared" si="7"/>
        <v>81868.5</v>
      </c>
      <c r="H21" s="139">
        <v>128000</v>
      </c>
      <c r="I21" s="65">
        <v>0</v>
      </c>
      <c r="J21" s="66">
        <v>1</v>
      </c>
      <c r="K21" s="64">
        <f t="shared" si="8"/>
        <v>128000</v>
      </c>
      <c r="L21" s="139">
        <f t="shared" si="9"/>
        <v>601920</v>
      </c>
      <c r="M21" s="140">
        <v>0.06</v>
      </c>
      <c r="N21" s="140">
        <v>0.3</v>
      </c>
      <c r="O21" s="64">
        <f t="shared" si="10"/>
        <v>10835</v>
      </c>
      <c r="P21" s="141">
        <v>819000</v>
      </c>
      <c r="Q21" s="64"/>
      <c r="R21" s="66">
        <v>1</v>
      </c>
      <c r="S21" s="64">
        <f t="shared" si="11"/>
        <v>819000</v>
      </c>
      <c r="T21" s="64">
        <f t="shared" si="12"/>
        <v>1039703.5</v>
      </c>
      <c r="U21" s="67">
        <f t="shared" si="6"/>
        <v>0.36042000000000002</v>
      </c>
      <c r="V21" s="142"/>
      <c r="W21" s="143"/>
    </row>
    <row r="22" spans="1:23" s="144" customFormat="1" ht="15.75" customHeight="1" x14ac:dyDescent="0.25">
      <c r="A22" s="134" t="s">
        <v>26</v>
      </c>
      <c r="B22" s="145" t="s">
        <v>100</v>
      </c>
      <c r="C22" s="188">
        <v>864</v>
      </c>
      <c r="D22" s="136">
        <v>12830000</v>
      </c>
      <c r="E22" s="132">
        <v>0.1565</v>
      </c>
      <c r="F22" s="137">
        <v>0.02</v>
      </c>
      <c r="G22" s="138">
        <f t="shared" si="7"/>
        <v>40157.9</v>
      </c>
      <c r="H22" s="139">
        <v>96000</v>
      </c>
      <c r="I22" s="65">
        <v>0</v>
      </c>
      <c r="J22" s="66">
        <v>1</v>
      </c>
      <c r="K22" s="64">
        <f t="shared" si="8"/>
        <v>96000</v>
      </c>
      <c r="L22" s="139">
        <f t="shared" si="9"/>
        <v>362208</v>
      </c>
      <c r="M22" s="140">
        <v>0.06</v>
      </c>
      <c r="N22" s="140">
        <v>0.3</v>
      </c>
      <c r="O22" s="64">
        <f t="shared" si="10"/>
        <v>6520</v>
      </c>
      <c r="P22" s="141">
        <v>703000</v>
      </c>
      <c r="Q22" s="64"/>
      <c r="R22" s="66">
        <v>1</v>
      </c>
      <c r="S22" s="64">
        <f t="shared" si="11"/>
        <v>703000</v>
      </c>
      <c r="T22" s="64">
        <f t="shared" si="12"/>
        <v>845677.9</v>
      </c>
      <c r="U22" s="67">
        <f t="shared" si="6"/>
        <v>0.5585</v>
      </c>
      <c r="V22" s="142"/>
      <c r="W22" s="143"/>
    </row>
    <row r="23" spans="1:23" s="144" customFormat="1" ht="15" x14ac:dyDescent="0.25">
      <c r="A23" s="134" t="s">
        <v>27</v>
      </c>
      <c r="B23" s="145" t="s">
        <v>101</v>
      </c>
      <c r="C23" s="188">
        <v>533</v>
      </c>
      <c r="D23" s="136">
        <v>22840000</v>
      </c>
      <c r="E23" s="132">
        <v>0.20949999999999999</v>
      </c>
      <c r="F23" s="137">
        <v>0.02</v>
      </c>
      <c r="G23" s="138">
        <f t="shared" si="7"/>
        <v>95699.6</v>
      </c>
      <c r="H23" s="139">
        <v>60000</v>
      </c>
      <c r="I23" s="65">
        <v>0</v>
      </c>
      <c r="J23" s="66">
        <v>1</v>
      </c>
      <c r="K23" s="64">
        <f t="shared" si="8"/>
        <v>60000</v>
      </c>
      <c r="L23" s="139">
        <f t="shared" si="9"/>
        <v>727584</v>
      </c>
      <c r="M23" s="140">
        <v>0.06</v>
      </c>
      <c r="N23" s="140">
        <v>0.3</v>
      </c>
      <c r="O23" s="64">
        <f t="shared" si="10"/>
        <v>13097</v>
      </c>
      <c r="P23" s="141">
        <v>488000</v>
      </c>
      <c r="Q23" s="64"/>
      <c r="R23" s="66">
        <v>1</v>
      </c>
      <c r="S23" s="64">
        <f t="shared" si="11"/>
        <v>488000</v>
      </c>
      <c r="T23" s="64">
        <f t="shared" si="12"/>
        <v>656796.6</v>
      </c>
      <c r="U23" s="67">
        <f t="shared" si="6"/>
        <v>0.70313000000000003</v>
      </c>
      <c r="V23" s="142"/>
      <c r="W23" s="143"/>
    </row>
    <row r="24" spans="1:23" s="151" customFormat="1" ht="17.25" customHeight="1" x14ac:dyDescent="0.2">
      <c r="A24" s="231" t="s">
        <v>0</v>
      </c>
      <c r="B24" s="231"/>
      <c r="C24" s="146">
        <f>SUM(C18:C23)</f>
        <v>16413</v>
      </c>
      <c r="D24" s="147">
        <f>SUM(D18:D23)</f>
        <v>871000000</v>
      </c>
      <c r="E24" s="148" t="s">
        <v>5</v>
      </c>
      <c r="F24" s="148" t="s">
        <v>5</v>
      </c>
      <c r="G24" s="198">
        <f>SUM(G18:G23)</f>
        <v>12393755.440000001</v>
      </c>
      <c r="H24" s="147">
        <f>SUM(H18:H23)</f>
        <v>6287000</v>
      </c>
      <c r="I24" s="147">
        <f>SUM(I18:I23)</f>
        <v>0</v>
      </c>
      <c r="J24" s="148" t="s">
        <v>5</v>
      </c>
      <c r="K24" s="147">
        <f>SUM(K18:K23)</f>
        <v>6287000</v>
      </c>
      <c r="L24" s="147">
        <f>SUM(L18:L23)</f>
        <v>4991712</v>
      </c>
      <c r="M24" s="148" t="s">
        <v>5</v>
      </c>
      <c r="N24" s="148" t="s">
        <v>5</v>
      </c>
      <c r="O24" s="149">
        <f>SUM(O18:O23)</f>
        <v>114435</v>
      </c>
      <c r="P24" s="147">
        <f>SUM(P18:P23)</f>
        <v>11531000</v>
      </c>
      <c r="Q24" s="147">
        <f>SUM(Q18:Q23)</f>
        <v>0</v>
      </c>
      <c r="R24" s="148" t="s">
        <v>5</v>
      </c>
      <c r="S24" s="147">
        <f>SUM(S18:S23)</f>
        <v>11531000</v>
      </c>
      <c r="T24" s="147">
        <f>SUM(T18:T23)</f>
        <v>30326190.440000001</v>
      </c>
      <c r="U24" s="150">
        <f>(T24/C24)/($T$24/$C$24)</f>
        <v>1</v>
      </c>
    </row>
    <row r="25" spans="1:23" s="154" customFormat="1" ht="17.25" customHeight="1" x14ac:dyDescent="0.2">
      <c r="A25" s="152"/>
      <c r="B25" s="153"/>
      <c r="C25" s="228" t="s">
        <v>169</v>
      </c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30"/>
    </row>
    <row r="26" spans="1:23" s="144" customFormat="1" ht="15" x14ac:dyDescent="0.25">
      <c r="A26" s="134" t="s">
        <v>25</v>
      </c>
      <c r="B26" s="135" t="s">
        <v>98</v>
      </c>
      <c r="C26" s="188">
        <v>11700</v>
      </c>
      <c r="D26" s="136">
        <v>826530000</v>
      </c>
      <c r="E26" s="132">
        <v>0.1565</v>
      </c>
      <c r="F26" s="137">
        <v>0.1</v>
      </c>
      <c r="G26" s="138">
        <f>D26*E26*F26</f>
        <v>12935194.5</v>
      </c>
      <c r="H26" s="139">
        <v>5930000</v>
      </c>
      <c r="I26" s="155">
        <v>0</v>
      </c>
      <c r="J26" s="137">
        <v>1</v>
      </c>
      <c r="K26" s="64">
        <f>(H26+I26)*J26</f>
        <v>5930000</v>
      </c>
      <c r="L26" s="139">
        <f>L18*104.6%</f>
        <v>2142877.44</v>
      </c>
      <c r="M26" s="140">
        <v>0.06</v>
      </c>
      <c r="N26" s="140">
        <v>0.5</v>
      </c>
      <c r="O26" s="64">
        <f>ROUND(L26*M26*N26,0)</f>
        <v>64286</v>
      </c>
      <c r="P26" s="141">
        <v>8294000</v>
      </c>
      <c r="Q26" s="64"/>
      <c r="R26" s="66">
        <v>1</v>
      </c>
      <c r="S26" s="64">
        <f>ROUND((P26+Q26)*R26,0)</f>
        <v>8294000</v>
      </c>
      <c r="T26" s="64">
        <f>G26+K26+O26+S26</f>
        <v>27223480.5</v>
      </c>
      <c r="U26" s="67">
        <f t="shared" ref="U26:U31" si="13">ROUND((T26/C26)/($T$16/$C$16),5)</f>
        <v>1.3276600000000001</v>
      </c>
      <c r="V26" s="142"/>
      <c r="W26" s="143"/>
    </row>
    <row r="27" spans="1:23" s="144" customFormat="1" ht="15" x14ac:dyDescent="0.25">
      <c r="A27" s="134" t="s">
        <v>22</v>
      </c>
      <c r="B27" s="145" t="s">
        <v>96</v>
      </c>
      <c r="C27" s="188">
        <v>770</v>
      </c>
      <c r="D27" s="136">
        <v>29670000</v>
      </c>
      <c r="E27" s="132">
        <v>0.16009999999999999</v>
      </c>
      <c r="F27" s="137">
        <v>0.02</v>
      </c>
      <c r="G27" s="138">
        <f t="shared" ref="G27:G31" si="14">D27*E27*F27</f>
        <v>95003.34</v>
      </c>
      <c r="H27" s="139">
        <v>9000</v>
      </c>
      <c r="I27" s="155">
        <v>0</v>
      </c>
      <c r="J27" s="137">
        <v>1</v>
      </c>
      <c r="K27" s="64">
        <f t="shared" ref="K27:K31" si="15">(H27+I27)*J27</f>
        <v>9000</v>
      </c>
      <c r="L27" s="139">
        <f t="shared" ref="L27:L31" si="16">L19*104.6%</f>
        <v>430784.64</v>
      </c>
      <c r="M27" s="140">
        <v>0.06</v>
      </c>
      <c r="N27" s="140">
        <v>0.3</v>
      </c>
      <c r="O27" s="64">
        <f t="shared" ref="O27:O31" si="17">ROUND(L27*M27*N27,0)</f>
        <v>7754</v>
      </c>
      <c r="P27" s="141">
        <v>789000</v>
      </c>
      <c r="Q27" s="64"/>
      <c r="R27" s="66">
        <v>1</v>
      </c>
      <c r="S27" s="64">
        <f t="shared" ref="S27:S31" si="18">ROUND((P27+Q27)*R27,0)</f>
        <v>789000</v>
      </c>
      <c r="T27" s="64">
        <f t="shared" ref="T27:T31" si="19">G27+K27+O27+S27</f>
        <v>900757.34</v>
      </c>
      <c r="U27" s="67">
        <f t="shared" si="13"/>
        <v>0.66749000000000003</v>
      </c>
      <c r="V27" s="142"/>
      <c r="W27" s="143"/>
    </row>
    <row r="28" spans="1:23" s="144" customFormat="1" ht="15" x14ac:dyDescent="0.25">
      <c r="A28" s="134" t="s">
        <v>24</v>
      </c>
      <c r="B28" s="145" t="s">
        <v>97</v>
      </c>
      <c r="C28" s="188">
        <v>900</v>
      </c>
      <c r="D28" s="136">
        <v>13590000</v>
      </c>
      <c r="E28" s="132">
        <v>0.20349999999999999</v>
      </c>
      <c r="F28" s="137">
        <v>0.02</v>
      </c>
      <c r="G28" s="138">
        <f t="shared" si="14"/>
        <v>55311.3</v>
      </c>
      <c r="H28" s="139">
        <v>94000</v>
      </c>
      <c r="I28" s="155">
        <v>0</v>
      </c>
      <c r="J28" s="137">
        <v>1</v>
      </c>
      <c r="K28" s="64">
        <f t="shared" si="15"/>
        <v>94000</v>
      </c>
      <c r="L28" s="139">
        <f t="shared" si="16"/>
        <v>878137.92</v>
      </c>
      <c r="M28" s="140">
        <v>0.06</v>
      </c>
      <c r="N28" s="140">
        <v>0.3</v>
      </c>
      <c r="O28" s="64">
        <f t="shared" si="17"/>
        <v>15806</v>
      </c>
      <c r="P28" s="141">
        <v>535000</v>
      </c>
      <c r="Q28" s="64"/>
      <c r="R28" s="66">
        <v>1</v>
      </c>
      <c r="S28" s="64">
        <f t="shared" si="18"/>
        <v>535000</v>
      </c>
      <c r="T28" s="64">
        <f t="shared" si="19"/>
        <v>700117.3</v>
      </c>
      <c r="U28" s="67">
        <f t="shared" si="13"/>
        <v>0.44386999999999999</v>
      </c>
      <c r="V28" s="142"/>
      <c r="W28" s="143"/>
    </row>
    <row r="29" spans="1:23" s="144" customFormat="1" ht="15" x14ac:dyDescent="0.25">
      <c r="A29" s="134" t="s">
        <v>23</v>
      </c>
      <c r="B29" s="145" t="s">
        <v>99</v>
      </c>
      <c r="C29" s="188">
        <v>1646</v>
      </c>
      <c r="D29" s="136">
        <v>27890000</v>
      </c>
      <c r="E29" s="132">
        <v>0.1575</v>
      </c>
      <c r="F29" s="137">
        <v>0.02</v>
      </c>
      <c r="G29" s="138">
        <f t="shared" si="14"/>
        <v>87853.5</v>
      </c>
      <c r="H29" s="139">
        <v>128000</v>
      </c>
      <c r="I29" s="155">
        <v>0</v>
      </c>
      <c r="J29" s="137">
        <v>1</v>
      </c>
      <c r="K29" s="64">
        <f t="shared" si="15"/>
        <v>128000</v>
      </c>
      <c r="L29" s="139">
        <f t="shared" si="16"/>
        <v>629608.32000000007</v>
      </c>
      <c r="M29" s="140">
        <v>0.06</v>
      </c>
      <c r="N29" s="140">
        <v>0.3</v>
      </c>
      <c r="O29" s="64">
        <f t="shared" si="17"/>
        <v>11333</v>
      </c>
      <c r="P29" s="141">
        <v>827000</v>
      </c>
      <c r="Q29" s="64"/>
      <c r="R29" s="66">
        <v>1</v>
      </c>
      <c r="S29" s="64">
        <f t="shared" si="18"/>
        <v>827000</v>
      </c>
      <c r="T29" s="64">
        <f t="shared" si="19"/>
        <v>1054186.5</v>
      </c>
      <c r="U29" s="67">
        <f t="shared" si="13"/>
        <v>0.36543999999999999</v>
      </c>
      <c r="V29" s="142"/>
      <c r="W29" s="143"/>
    </row>
    <row r="30" spans="1:23" s="144" customFormat="1" ht="15" customHeight="1" x14ac:dyDescent="0.25">
      <c r="A30" s="134" t="s">
        <v>26</v>
      </c>
      <c r="B30" s="145" t="s">
        <v>100</v>
      </c>
      <c r="C30" s="188">
        <v>864</v>
      </c>
      <c r="D30" s="136">
        <v>13780000</v>
      </c>
      <c r="E30" s="132">
        <v>0.1565</v>
      </c>
      <c r="F30" s="137">
        <v>0.02</v>
      </c>
      <c r="G30" s="138">
        <f t="shared" si="14"/>
        <v>43131.4</v>
      </c>
      <c r="H30" s="139">
        <v>97000</v>
      </c>
      <c r="I30" s="155">
        <v>0</v>
      </c>
      <c r="J30" s="137">
        <v>1</v>
      </c>
      <c r="K30" s="64">
        <f t="shared" si="15"/>
        <v>97000</v>
      </c>
      <c r="L30" s="139">
        <f t="shared" si="16"/>
        <v>378869.56800000003</v>
      </c>
      <c r="M30" s="140">
        <v>0.06</v>
      </c>
      <c r="N30" s="140">
        <v>0.3</v>
      </c>
      <c r="O30" s="64">
        <f t="shared" si="17"/>
        <v>6820</v>
      </c>
      <c r="P30" s="141">
        <v>710000</v>
      </c>
      <c r="Q30" s="64"/>
      <c r="R30" s="66">
        <v>1</v>
      </c>
      <c r="S30" s="64">
        <f t="shared" si="18"/>
        <v>710000</v>
      </c>
      <c r="T30" s="64">
        <f t="shared" si="19"/>
        <v>856951.4</v>
      </c>
      <c r="U30" s="67">
        <f t="shared" si="13"/>
        <v>0.56594</v>
      </c>
      <c r="V30" s="142"/>
      <c r="W30" s="143"/>
    </row>
    <row r="31" spans="1:23" s="144" customFormat="1" ht="15" x14ac:dyDescent="0.25">
      <c r="A31" s="134" t="s">
        <v>27</v>
      </c>
      <c r="B31" s="145" t="s">
        <v>101</v>
      </c>
      <c r="C31" s="188">
        <v>533</v>
      </c>
      <c r="D31" s="136">
        <v>24540000</v>
      </c>
      <c r="E31" s="132">
        <v>0.20949999999999999</v>
      </c>
      <c r="F31" s="137">
        <v>0.02</v>
      </c>
      <c r="G31" s="138">
        <f t="shared" si="14"/>
        <v>102822.6</v>
      </c>
      <c r="H31" s="139">
        <v>61000</v>
      </c>
      <c r="I31" s="155">
        <v>0</v>
      </c>
      <c r="J31" s="137">
        <v>1</v>
      </c>
      <c r="K31" s="64">
        <f t="shared" si="15"/>
        <v>61000</v>
      </c>
      <c r="L31" s="139">
        <f t="shared" si="16"/>
        <v>761052.86400000006</v>
      </c>
      <c r="M31" s="140">
        <v>0.06</v>
      </c>
      <c r="N31" s="140">
        <v>0.3</v>
      </c>
      <c r="O31" s="64">
        <f t="shared" si="17"/>
        <v>13699</v>
      </c>
      <c r="P31" s="141">
        <v>493000</v>
      </c>
      <c r="Q31" s="64"/>
      <c r="R31" s="66">
        <v>1</v>
      </c>
      <c r="S31" s="64">
        <f t="shared" si="18"/>
        <v>493000</v>
      </c>
      <c r="T31" s="64">
        <f t="shared" si="19"/>
        <v>670521.59999999998</v>
      </c>
      <c r="U31" s="67">
        <f t="shared" si="13"/>
        <v>0.71782000000000001</v>
      </c>
      <c r="V31" s="142"/>
      <c r="W31" s="143"/>
    </row>
    <row r="32" spans="1:23" s="37" customFormat="1" ht="17.25" customHeight="1" x14ac:dyDescent="0.25">
      <c r="A32" s="226" t="s">
        <v>0</v>
      </c>
      <c r="B32" s="226"/>
      <c r="C32" s="68">
        <f>SUM(C26:C31)</f>
        <v>16413</v>
      </c>
      <c r="D32" s="69">
        <f>SUM(D26:D31)</f>
        <v>936000000</v>
      </c>
      <c r="E32" s="70" t="s">
        <v>5</v>
      </c>
      <c r="F32" s="70" t="s">
        <v>5</v>
      </c>
      <c r="G32" s="69">
        <f>SUM(G26:G31)</f>
        <v>13319316.640000001</v>
      </c>
      <c r="H32" s="69">
        <f>SUM(H26:H31)</f>
        <v>6319000</v>
      </c>
      <c r="I32" s="69">
        <f>SUM(I26:I31)</f>
        <v>0</v>
      </c>
      <c r="J32" s="70" t="s">
        <v>5</v>
      </c>
      <c r="K32" s="69">
        <f>SUM(K26:K31)</f>
        <v>6319000</v>
      </c>
      <c r="L32" s="69">
        <f>SUM(L26:L31)</f>
        <v>5221330.7520000003</v>
      </c>
      <c r="M32" s="70" t="s">
        <v>5</v>
      </c>
      <c r="N32" s="70" t="s">
        <v>5</v>
      </c>
      <c r="O32" s="156">
        <f>SUM(O26:O31)</f>
        <v>119698</v>
      </c>
      <c r="P32" s="69">
        <f>SUM(P26:P31)</f>
        <v>11648000</v>
      </c>
      <c r="Q32" s="69">
        <f>SUM(Q26:Q31)</f>
        <v>0</v>
      </c>
      <c r="R32" s="70" t="s">
        <v>5</v>
      </c>
      <c r="S32" s="69">
        <f>SUM(S26:S31)</f>
        <v>11648000</v>
      </c>
      <c r="T32" s="69">
        <f>SUM(T26:T31)</f>
        <v>31406014.640000001</v>
      </c>
      <c r="U32" s="71">
        <f>(T32/C32)/($T$32/$C$32)</f>
        <v>1</v>
      </c>
    </row>
    <row r="33" spans="3:20" s="17" customFormat="1" x14ac:dyDescent="0.2"/>
    <row r="34" spans="3:20" s="17" customFormat="1" x14ac:dyDescent="0.2">
      <c r="C34" s="199" t="e">
        <f>C16-#REF!</f>
        <v>#REF!</v>
      </c>
      <c r="D34" s="199" t="e">
        <f>D16-#REF!</f>
        <v>#REF!</v>
      </c>
      <c r="E34" s="199" t="e">
        <f>E16-#REF!</f>
        <v>#VALUE!</v>
      </c>
      <c r="F34" s="199" t="e">
        <f>F16-#REF!</f>
        <v>#VALUE!</v>
      </c>
      <c r="G34" s="199" t="e">
        <f>G16-#REF!</f>
        <v>#REF!</v>
      </c>
      <c r="H34" s="199" t="e">
        <f>H16-#REF!</f>
        <v>#REF!</v>
      </c>
      <c r="I34" s="199" t="e">
        <f>I16-#REF!</f>
        <v>#REF!</v>
      </c>
      <c r="J34" s="199" t="e">
        <f>J16-#REF!</f>
        <v>#VALUE!</v>
      </c>
      <c r="K34" s="199" t="e">
        <f>K16-#REF!</f>
        <v>#REF!</v>
      </c>
      <c r="L34" s="199" t="e">
        <f>L16-#REF!</f>
        <v>#REF!</v>
      </c>
      <c r="M34" s="199" t="e">
        <f>M16-#REF!</f>
        <v>#VALUE!</v>
      </c>
      <c r="N34" s="199" t="e">
        <f>N16-#REF!</f>
        <v>#VALUE!</v>
      </c>
      <c r="O34" s="199" t="e">
        <f>O16-#REF!</f>
        <v>#REF!</v>
      </c>
      <c r="P34" s="199" t="e">
        <f>P16-#REF!</f>
        <v>#REF!</v>
      </c>
      <c r="Q34" s="199" t="e">
        <f>Q16-#REF!</f>
        <v>#REF!</v>
      </c>
      <c r="R34" s="199" t="e">
        <f>R16-#REF!</f>
        <v>#VALUE!</v>
      </c>
      <c r="S34" s="199" t="e">
        <f>S16-#REF!</f>
        <v>#REF!</v>
      </c>
      <c r="T34" s="199" t="e">
        <f>T16-#REF!</f>
        <v>#REF!</v>
      </c>
    </row>
    <row r="35" spans="3:20" s="17" customFormat="1" x14ac:dyDescent="0.2">
      <c r="C35" s="200" t="e">
        <f>C24-#REF!</f>
        <v>#REF!</v>
      </c>
      <c r="D35" s="200" t="e">
        <f>D24-#REF!</f>
        <v>#REF!</v>
      </c>
      <c r="E35" s="200" t="e">
        <f>E24-#REF!</f>
        <v>#VALUE!</v>
      </c>
      <c r="F35" s="200" t="e">
        <f>F24-#REF!</f>
        <v>#VALUE!</v>
      </c>
      <c r="G35" s="200" t="e">
        <f>G24-#REF!</f>
        <v>#REF!</v>
      </c>
      <c r="H35" s="200" t="e">
        <f>H24-#REF!</f>
        <v>#REF!</v>
      </c>
      <c r="I35" s="200" t="e">
        <f>I24-#REF!</f>
        <v>#REF!</v>
      </c>
      <c r="J35" s="200" t="e">
        <f>J24-#REF!</f>
        <v>#VALUE!</v>
      </c>
      <c r="K35" s="200" t="e">
        <f>K24-#REF!</f>
        <v>#REF!</v>
      </c>
      <c r="L35" s="200" t="e">
        <f>L24-#REF!</f>
        <v>#REF!</v>
      </c>
      <c r="M35" s="200" t="e">
        <f>M24-#REF!</f>
        <v>#VALUE!</v>
      </c>
      <c r="N35" s="200" t="e">
        <f>N24-#REF!</f>
        <v>#VALUE!</v>
      </c>
      <c r="O35" s="200" t="e">
        <f>O24-#REF!</f>
        <v>#REF!</v>
      </c>
      <c r="P35" s="200" t="e">
        <f>P24-#REF!</f>
        <v>#REF!</v>
      </c>
      <c r="Q35" s="200" t="e">
        <f>Q24-#REF!</f>
        <v>#REF!</v>
      </c>
      <c r="R35" s="200" t="e">
        <f>R24-#REF!</f>
        <v>#VALUE!</v>
      </c>
      <c r="S35" s="200" t="e">
        <f>S24-#REF!</f>
        <v>#REF!</v>
      </c>
      <c r="T35" s="200" t="e">
        <f>T24-#REF!</f>
        <v>#REF!</v>
      </c>
    </row>
    <row r="36" spans="3:20" s="17" customFormat="1" x14ac:dyDescent="0.2">
      <c r="C36" s="200" t="e">
        <f>C32-#REF!</f>
        <v>#REF!</v>
      </c>
      <c r="D36" s="200" t="e">
        <f>D32-#REF!</f>
        <v>#REF!</v>
      </c>
      <c r="E36" s="200" t="e">
        <f>E32-#REF!</f>
        <v>#VALUE!</v>
      </c>
      <c r="F36" s="200" t="e">
        <f>F32-#REF!</f>
        <v>#VALUE!</v>
      </c>
      <c r="G36" s="200" t="e">
        <f>G32-#REF!</f>
        <v>#REF!</v>
      </c>
      <c r="H36" s="200" t="e">
        <f>H32-#REF!</f>
        <v>#REF!</v>
      </c>
      <c r="I36" s="200" t="e">
        <f>I32-#REF!</f>
        <v>#REF!</v>
      </c>
      <c r="J36" s="200" t="e">
        <f>J32-#REF!</f>
        <v>#VALUE!</v>
      </c>
      <c r="K36" s="200" t="e">
        <f>K32-#REF!</f>
        <v>#REF!</v>
      </c>
      <c r="L36" s="200" t="e">
        <f>L32-#REF!</f>
        <v>#REF!</v>
      </c>
      <c r="M36" s="200" t="e">
        <f>M32-#REF!</f>
        <v>#VALUE!</v>
      </c>
      <c r="N36" s="200" t="e">
        <f>N32-#REF!</f>
        <v>#VALUE!</v>
      </c>
      <c r="O36" s="200" t="e">
        <f>O32-#REF!</f>
        <v>#REF!</v>
      </c>
      <c r="P36" s="200" t="e">
        <f>P32-#REF!</f>
        <v>#REF!</v>
      </c>
      <c r="Q36" s="200" t="e">
        <f>Q32-#REF!</f>
        <v>#REF!</v>
      </c>
      <c r="R36" s="200" t="e">
        <f>R32-#REF!</f>
        <v>#VALUE!</v>
      </c>
      <c r="S36" s="200" t="e">
        <f>S32-#REF!</f>
        <v>#REF!</v>
      </c>
      <c r="T36" s="200" t="e">
        <f>T32-#REF!</f>
        <v>#REF!</v>
      </c>
    </row>
    <row r="37" spans="3:20" s="17" customFormat="1" x14ac:dyDescent="0.2"/>
    <row r="38" spans="3:20" s="17" customFormat="1" x14ac:dyDescent="0.2"/>
    <row r="39" spans="3:20" s="17" customFormat="1" x14ac:dyDescent="0.2"/>
    <row r="40" spans="3:20" s="17" customFormat="1" x14ac:dyDescent="0.2"/>
  </sheetData>
  <mergeCells count="33">
    <mergeCell ref="L4:O4"/>
    <mergeCell ref="K5:K6"/>
    <mergeCell ref="L5:L6"/>
    <mergeCell ref="M5:M6"/>
    <mergeCell ref="N5:N6"/>
    <mergeCell ref="A7:B7"/>
    <mergeCell ref="P4:S4"/>
    <mergeCell ref="T4:T6"/>
    <mergeCell ref="U4:U6"/>
    <mergeCell ref="D5:D6"/>
    <mergeCell ref="E5:E6"/>
    <mergeCell ref="F5:F6"/>
    <mergeCell ref="G5:G6"/>
    <mergeCell ref="H5:H6"/>
    <mergeCell ref="I5:I6"/>
    <mergeCell ref="J5:J6"/>
    <mergeCell ref="A4:A6"/>
    <mergeCell ref="B4:B6"/>
    <mergeCell ref="C4:C6"/>
    <mergeCell ref="D4:G4"/>
    <mergeCell ref="H4:K4"/>
    <mergeCell ref="O5:O6"/>
    <mergeCell ref="P5:P6"/>
    <mergeCell ref="Q5:Q6"/>
    <mergeCell ref="R5:R6"/>
    <mergeCell ref="S5:S6"/>
    <mergeCell ref="A32:B32"/>
    <mergeCell ref="A8:B8"/>
    <mergeCell ref="C9:U9"/>
    <mergeCell ref="A16:B16"/>
    <mergeCell ref="C17:U17"/>
    <mergeCell ref="A24:B24"/>
    <mergeCell ref="C25:U25"/>
  </mergeCells>
  <pageMargins left="3.937007874015748E-2" right="0" top="0.78740157480314965" bottom="0.15748031496062992" header="0.15748031496062992" footer="0.19685039370078741"/>
  <pageSetup paperSize="9" scale="60" fitToWidth="0" pageOrder="overThenDown" orientation="landscape" r:id="rId1"/>
  <headerFooter alignWithMargins="0"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K62"/>
  <sheetViews>
    <sheetView tabSelected="1" view="pageBreakPreview" topLeftCell="B2" zoomScaleNormal="70" zoomScaleSheetLayoutView="100" workbookViewId="0">
      <selection activeCell="D13" sqref="D13"/>
    </sheetView>
  </sheetViews>
  <sheetFormatPr defaultRowHeight="12.75" x14ac:dyDescent="0.2"/>
  <cols>
    <col min="1" max="1" width="3.5" style="78" hidden="1" customWidth="1"/>
    <col min="2" max="2" width="14.6640625" style="107" customWidth="1"/>
    <col min="3" max="3" width="7.5" style="107" customWidth="1"/>
    <col min="4" max="4" width="9" style="108" customWidth="1"/>
    <col min="5" max="5" width="14.33203125" style="108" customWidth="1"/>
    <col min="6" max="6" width="6.6640625" style="108" customWidth="1"/>
    <col min="7" max="7" width="10.6640625" style="108" customWidth="1"/>
    <col min="8" max="8" width="6.6640625" style="108" customWidth="1"/>
    <col min="9" max="9" width="12.83203125" style="108" customWidth="1"/>
    <col min="10" max="10" width="6.6640625" style="108" customWidth="1"/>
    <col min="11" max="11" width="12.83203125" style="108" customWidth="1"/>
    <col min="12" max="12" width="8" style="108" customWidth="1"/>
    <col min="13" max="13" width="13.1640625" style="108" customWidth="1"/>
    <col min="14" max="14" width="7.6640625" style="108" customWidth="1"/>
    <col min="15" max="15" width="13.6640625" style="108" customWidth="1"/>
    <col min="16" max="16" width="6.6640625" style="108" customWidth="1"/>
    <col min="17" max="17" width="12.83203125" style="108" customWidth="1"/>
    <col min="18" max="18" width="8.33203125" style="108" customWidth="1"/>
    <col min="19" max="19" width="11.33203125" style="108" customWidth="1"/>
    <col min="20" max="20" width="7.6640625" style="108" customWidth="1"/>
    <col min="21" max="21" width="15" style="108" customWidth="1"/>
    <col min="22" max="22" width="7.6640625" style="108" customWidth="1"/>
    <col min="23" max="23" width="14.1640625" style="108" customWidth="1"/>
    <col min="24" max="24" width="7.6640625" style="108" customWidth="1"/>
    <col min="25" max="25" width="13" style="108" customWidth="1"/>
    <col min="26" max="26" width="7.6640625" style="108" customWidth="1"/>
    <col min="27" max="27" width="13" style="108" customWidth="1"/>
    <col min="28" max="28" width="6.6640625" style="108" customWidth="1"/>
    <col min="29" max="29" width="12.83203125" style="108" customWidth="1"/>
    <col min="30" max="30" width="6.6640625" style="108" customWidth="1"/>
    <col min="31" max="31" width="14.33203125" style="108" customWidth="1"/>
    <col min="32" max="32" width="16.33203125" style="108" customWidth="1"/>
    <col min="33" max="33" width="10.5" style="108" customWidth="1"/>
    <col min="34" max="34" width="10.5" style="109" customWidth="1"/>
    <col min="35" max="35" width="9.33203125" style="83"/>
    <col min="36" max="36" width="22.5" style="83" customWidth="1"/>
    <col min="37" max="37" width="14" style="83" bestFit="1" customWidth="1"/>
    <col min="38" max="16384" width="9.33203125" style="83"/>
  </cols>
  <sheetData>
    <row r="1" spans="1:37" s="77" customFormat="1" ht="14.25" hidden="1" x14ac:dyDescent="0.2">
      <c r="A1" s="72"/>
      <c r="B1" s="73"/>
      <c r="C1" s="73"/>
      <c r="D1" s="74">
        <v>1</v>
      </c>
      <c r="E1" s="74"/>
      <c r="F1" s="74"/>
      <c r="G1" s="74"/>
      <c r="H1" s="74">
        <v>3</v>
      </c>
      <c r="I1" s="74"/>
      <c r="J1" s="74">
        <v>4</v>
      </c>
      <c r="K1" s="74"/>
      <c r="L1" s="74"/>
      <c r="M1" s="74"/>
      <c r="N1" s="75" t="s">
        <v>104</v>
      </c>
      <c r="O1" s="74"/>
      <c r="P1" s="74"/>
      <c r="Q1" s="74"/>
      <c r="R1" s="74" t="s">
        <v>105</v>
      </c>
      <c r="S1" s="74"/>
      <c r="T1" s="74" t="s">
        <v>106</v>
      </c>
      <c r="U1" s="76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spans="1:37" ht="15.75" customHeight="1" x14ac:dyDescent="0.2">
      <c r="B2" s="79"/>
      <c r="C2" s="80" t="s">
        <v>172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1"/>
      <c r="P2" s="80"/>
      <c r="Q2" s="80"/>
      <c r="R2" s="81"/>
      <c r="S2" s="81"/>
      <c r="T2" s="80"/>
      <c r="U2" s="80"/>
      <c r="V2" s="81"/>
      <c r="W2" s="81"/>
      <c r="X2" s="81"/>
      <c r="Y2" s="81"/>
      <c r="Z2" s="81"/>
      <c r="AA2" s="81"/>
      <c r="AB2" s="80"/>
      <c r="AC2" s="80"/>
      <c r="AD2" s="80"/>
      <c r="AE2" s="80"/>
      <c r="AF2" s="82"/>
      <c r="AG2" s="82"/>
      <c r="AH2" s="82"/>
    </row>
    <row r="3" spans="1:37" ht="14.25" customHeight="1" x14ac:dyDescent="0.2">
      <c r="B3" s="84" t="s">
        <v>107</v>
      </c>
      <c r="C3" s="84"/>
      <c r="D3" s="84" t="s">
        <v>25</v>
      </c>
      <c r="E3" s="84"/>
      <c r="F3" s="84"/>
      <c r="G3" s="84"/>
      <c r="H3" s="84" t="s">
        <v>24</v>
      </c>
      <c r="I3" s="84"/>
      <c r="J3" s="84"/>
      <c r="K3" s="81"/>
      <c r="L3" s="84"/>
      <c r="M3" s="84"/>
      <c r="N3" s="81"/>
      <c r="O3" s="81"/>
      <c r="P3" s="84"/>
      <c r="Q3" s="84"/>
      <c r="R3" s="81"/>
      <c r="S3" s="81"/>
      <c r="T3" s="81"/>
      <c r="U3" s="81"/>
      <c r="V3" s="81"/>
      <c r="W3" s="81"/>
      <c r="X3" s="81"/>
      <c r="Y3" s="81"/>
      <c r="Z3" s="81"/>
      <c r="AA3" s="81"/>
      <c r="AB3" s="82"/>
      <c r="AC3" s="81"/>
      <c r="AD3" s="84"/>
      <c r="AE3" s="84"/>
      <c r="AF3" s="82"/>
      <c r="AG3" s="82"/>
      <c r="AH3" s="82"/>
    </row>
    <row r="4" spans="1:37" s="85" customFormat="1" ht="6" customHeight="1" x14ac:dyDescent="0.2">
      <c r="B4" s="86"/>
      <c r="C4" s="86"/>
      <c r="D4" s="87" t="s">
        <v>108</v>
      </c>
      <c r="E4" s="87" t="s">
        <v>109</v>
      </c>
      <c r="F4" s="87" t="s">
        <v>110</v>
      </c>
      <c r="G4" s="87"/>
      <c r="H4" s="87" t="s">
        <v>111</v>
      </c>
      <c r="I4" s="87" t="s">
        <v>109</v>
      </c>
      <c r="J4" s="87" t="s">
        <v>112</v>
      </c>
      <c r="K4" s="87"/>
      <c r="L4" s="87" t="s">
        <v>113</v>
      </c>
      <c r="M4" s="87"/>
      <c r="N4" s="87" t="s">
        <v>114</v>
      </c>
      <c r="O4" s="87" t="s">
        <v>109</v>
      </c>
      <c r="P4" s="87" t="s">
        <v>115</v>
      </c>
      <c r="Q4" s="87"/>
      <c r="R4" s="87" t="s">
        <v>116</v>
      </c>
      <c r="S4" s="87" t="s">
        <v>117</v>
      </c>
      <c r="T4" s="87" t="s">
        <v>114</v>
      </c>
      <c r="U4" s="87" t="s">
        <v>109</v>
      </c>
      <c r="V4" s="87" t="s">
        <v>118</v>
      </c>
      <c r="W4" s="87" t="s">
        <v>109</v>
      </c>
      <c r="X4" s="87" t="s">
        <v>119</v>
      </c>
      <c r="Y4" s="87"/>
      <c r="Z4" s="87" t="s">
        <v>120</v>
      </c>
      <c r="AA4" s="87" t="s">
        <v>109</v>
      </c>
      <c r="AB4" s="87" t="s">
        <v>121</v>
      </c>
      <c r="AC4" s="87" t="s">
        <v>109</v>
      </c>
      <c r="AD4" s="87" t="s">
        <v>122</v>
      </c>
      <c r="AE4" s="87" t="s">
        <v>109</v>
      </c>
      <c r="AF4" s="87"/>
      <c r="AG4" s="87" t="s">
        <v>123</v>
      </c>
      <c r="AH4" s="88"/>
    </row>
    <row r="5" spans="1:37" s="89" customFormat="1" ht="138" customHeight="1" x14ac:dyDescent="0.2">
      <c r="B5" s="242" t="s">
        <v>2</v>
      </c>
      <c r="C5" s="242" t="s">
        <v>171</v>
      </c>
      <c r="D5" s="242" t="s">
        <v>102</v>
      </c>
      <c r="E5" s="242"/>
      <c r="F5" s="241" t="s">
        <v>124</v>
      </c>
      <c r="G5" s="241"/>
      <c r="H5" s="241" t="s">
        <v>125</v>
      </c>
      <c r="I5" s="241"/>
      <c r="J5" s="241" t="s">
        <v>126</v>
      </c>
      <c r="K5" s="241"/>
      <c r="L5" s="241" t="s">
        <v>127</v>
      </c>
      <c r="M5" s="241"/>
      <c r="N5" s="241" t="s">
        <v>128</v>
      </c>
      <c r="O5" s="241"/>
      <c r="P5" s="241" t="s">
        <v>129</v>
      </c>
      <c r="Q5" s="241"/>
      <c r="R5" s="241" t="s">
        <v>130</v>
      </c>
      <c r="S5" s="241"/>
      <c r="T5" s="244" t="s">
        <v>131</v>
      </c>
      <c r="U5" s="245"/>
      <c r="V5" s="244" t="s">
        <v>132</v>
      </c>
      <c r="W5" s="245"/>
      <c r="X5" s="241" t="s">
        <v>103</v>
      </c>
      <c r="Y5" s="241"/>
      <c r="Z5" s="241" t="s">
        <v>133</v>
      </c>
      <c r="AA5" s="241"/>
      <c r="AB5" s="241" t="s">
        <v>134</v>
      </c>
      <c r="AC5" s="241"/>
      <c r="AD5" s="242" t="s">
        <v>135</v>
      </c>
      <c r="AE5" s="242"/>
      <c r="AF5" s="237" t="s">
        <v>61</v>
      </c>
      <c r="AG5" s="243" t="s">
        <v>8</v>
      </c>
      <c r="AH5" s="237" t="s">
        <v>31</v>
      </c>
    </row>
    <row r="6" spans="1:37" s="90" customFormat="1" ht="43.5" customHeight="1" x14ac:dyDescent="0.2">
      <c r="B6" s="242"/>
      <c r="C6" s="242"/>
      <c r="D6" s="91" t="s">
        <v>136</v>
      </c>
      <c r="E6" s="91" t="s">
        <v>60</v>
      </c>
      <c r="F6" s="91" t="s">
        <v>136</v>
      </c>
      <c r="G6" s="91" t="s">
        <v>137</v>
      </c>
      <c r="H6" s="91" t="s">
        <v>136</v>
      </c>
      <c r="I6" s="91" t="s">
        <v>137</v>
      </c>
      <c r="J6" s="91" t="s">
        <v>136</v>
      </c>
      <c r="K6" s="91" t="s">
        <v>137</v>
      </c>
      <c r="L6" s="91" t="s">
        <v>136</v>
      </c>
      <c r="M6" s="91" t="s">
        <v>137</v>
      </c>
      <c r="N6" s="91" t="s">
        <v>136</v>
      </c>
      <c r="O6" s="91" t="s">
        <v>137</v>
      </c>
      <c r="P6" s="91" t="s">
        <v>136</v>
      </c>
      <c r="Q6" s="91" t="s">
        <v>137</v>
      </c>
      <c r="R6" s="91" t="s">
        <v>136</v>
      </c>
      <c r="S6" s="91" t="s">
        <v>137</v>
      </c>
      <c r="T6" s="91" t="s">
        <v>136</v>
      </c>
      <c r="U6" s="91" t="s">
        <v>137</v>
      </c>
      <c r="V6" s="91" t="s">
        <v>136</v>
      </c>
      <c r="W6" s="91" t="s">
        <v>137</v>
      </c>
      <c r="X6" s="91" t="s">
        <v>136</v>
      </c>
      <c r="Y6" s="91" t="s">
        <v>137</v>
      </c>
      <c r="Z6" s="91" t="s">
        <v>136</v>
      </c>
      <c r="AA6" s="91" t="s">
        <v>137</v>
      </c>
      <c r="AB6" s="91" t="s">
        <v>136</v>
      </c>
      <c r="AC6" s="91" t="s">
        <v>137</v>
      </c>
      <c r="AD6" s="91" t="s">
        <v>136</v>
      </c>
      <c r="AE6" s="91" t="s">
        <v>59</v>
      </c>
      <c r="AF6" s="237"/>
      <c r="AG6" s="243"/>
      <c r="AH6" s="237"/>
    </row>
    <row r="7" spans="1:37" s="90" customFormat="1" ht="18.75" hidden="1" customHeight="1" x14ac:dyDescent="0.2">
      <c r="B7" s="194"/>
      <c r="C7" s="194" t="s">
        <v>138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192" t="s">
        <v>139</v>
      </c>
      <c r="AG7" s="193"/>
      <c r="AH7" s="192" t="s">
        <v>140</v>
      </c>
    </row>
    <row r="8" spans="1:37" s="90" customFormat="1" ht="21" x14ac:dyDescent="0.2">
      <c r="B8" s="92"/>
      <c r="C8" s="92">
        <v>1</v>
      </c>
      <c r="D8" s="92">
        <v>5</v>
      </c>
      <c r="E8" s="92" t="s">
        <v>62</v>
      </c>
      <c r="F8" s="92">
        <v>10</v>
      </c>
      <c r="G8" s="92" t="s">
        <v>141</v>
      </c>
      <c r="H8" s="92">
        <v>12</v>
      </c>
      <c r="I8" s="92" t="s">
        <v>142</v>
      </c>
      <c r="J8" s="92">
        <v>14</v>
      </c>
      <c r="K8" s="92" t="s">
        <v>143</v>
      </c>
      <c r="L8" s="92">
        <v>8</v>
      </c>
      <c r="M8" s="92" t="s">
        <v>144</v>
      </c>
      <c r="N8" s="92">
        <v>20</v>
      </c>
      <c r="O8" s="92" t="s">
        <v>145</v>
      </c>
      <c r="P8" s="92">
        <v>6</v>
      </c>
      <c r="Q8" s="92" t="s">
        <v>146</v>
      </c>
      <c r="R8" s="92">
        <v>22</v>
      </c>
      <c r="S8" s="92" t="s">
        <v>147</v>
      </c>
      <c r="T8" s="92">
        <v>18</v>
      </c>
      <c r="U8" s="92" t="s">
        <v>148</v>
      </c>
      <c r="V8" s="92">
        <v>28</v>
      </c>
      <c r="W8" s="92" t="s">
        <v>149</v>
      </c>
      <c r="X8" s="92">
        <v>22</v>
      </c>
      <c r="Y8" s="92" t="s">
        <v>150</v>
      </c>
      <c r="Z8" s="92">
        <v>24</v>
      </c>
      <c r="AA8" s="92" t="s">
        <v>151</v>
      </c>
      <c r="AB8" s="92">
        <v>16</v>
      </c>
      <c r="AC8" s="92" t="s">
        <v>152</v>
      </c>
      <c r="AD8" s="92">
        <v>2</v>
      </c>
      <c r="AE8" s="92" t="s">
        <v>153</v>
      </c>
      <c r="AF8" s="93" t="s">
        <v>154</v>
      </c>
      <c r="AG8" s="92" t="s">
        <v>155</v>
      </c>
      <c r="AH8" s="93" t="s">
        <v>156</v>
      </c>
    </row>
    <row r="9" spans="1:37" s="94" customFormat="1" ht="15.75" hidden="1" customHeight="1" x14ac:dyDescent="0.2">
      <c r="B9" s="95"/>
      <c r="C9" s="95"/>
      <c r="D9" s="95"/>
      <c r="E9" s="95"/>
      <c r="F9" s="95" t="s">
        <v>157</v>
      </c>
      <c r="G9" s="95"/>
      <c r="H9" s="95" t="s">
        <v>157</v>
      </c>
      <c r="I9" s="95"/>
      <c r="J9" s="95" t="s">
        <v>158</v>
      </c>
      <c r="K9" s="95"/>
      <c r="L9" s="95" t="s">
        <v>157</v>
      </c>
      <c r="M9" s="95"/>
      <c r="N9" s="95" t="s">
        <v>158</v>
      </c>
      <c r="O9" s="95"/>
      <c r="P9" s="95" t="s">
        <v>157</v>
      </c>
      <c r="Q9" s="95"/>
      <c r="R9" s="95" t="s">
        <v>158</v>
      </c>
      <c r="S9" s="95"/>
      <c r="T9" s="95" t="s">
        <v>158</v>
      </c>
      <c r="U9" s="95"/>
      <c r="V9" s="95"/>
      <c r="W9" s="95"/>
      <c r="X9" s="95"/>
      <c r="Y9" s="95"/>
      <c r="Z9" s="95" t="s">
        <v>158</v>
      </c>
      <c r="AA9" s="95"/>
      <c r="AB9" s="95" t="s">
        <v>158</v>
      </c>
      <c r="AC9" s="95"/>
      <c r="AD9" s="95"/>
      <c r="AE9" s="95"/>
      <c r="AF9" s="96"/>
      <c r="AG9" s="95"/>
      <c r="AH9" s="96"/>
    </row>
    <row r="10" spans="1:37" s="118" customFormat="1" ht="25.5" customHeight="1" x14ac:dyDescent="0.2">
      <c r="A10" s="127"/>
      <c r="B10" s="238" t="s">
        <v>163</v>
      </c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  <c r="AF10" s="239"/>
      <c r="AG10" s="239"/>
      <c r="AH10" s="240"/>
      <c r="AI10" s="125"/>
    </row>
    <row r="11" spans="1:37" ht="14.25" customHeight="1" x14ac:dyDescent="0.2">
      <c r="A11" s="83"/>
      <c r="B11" s="98" t="s">
        <v>98</v>
      </c>
      <c r="C11" s="188">
        <v>11700</v>
      </c>
      <c r="D11" s="100"/>
      <c r="E11" s="117">
        <f t="shared" ref="E11:E16" si="0">D11*C11</f>
        <v>0</v>
      </c>
      <c r="F11" s="100">
        <v>1.04</v>
      </c>
      <c r="G11" s="117">
        <f>F11*C11</f>
        <v>12168</v>
      </c>
      <c r="H11" s="100">
        <v>3.26</v>
      </c>
      <c r="I11" s="117">
        <f>H11*C11</f>
        <v>38142</v>
      </c>
      <c r="J11" s="100">
        <v>1.77</v>
      </c>
      <c r="K11" s="117">
        <f>C11*J11</f>
        <v>20709</v>
      </c>
      <c r="L11" s="100">
        <v>291.88</v>
      </c>
      <c r="M11" s="117">
        <f>L11*C11</f>
        <v>3414996</v>
      </c>
      <c r="N11" s="100">
        <v>182.76</v>
      </c>
      <c r="O11" s="117">
        <f>N11*C11</f>
        <v>2138292</v>
      </c>
      <c r="P11" s="100">
        <v>58.23</v>
      </c>
      <c r="Q11" s="117">
        <f>P11*C11</f>
        <v>681291</v>
      </c>
      <c r="R11" s="100">
        <v>19.829999999999998</v>
      </c>
      <c r="S11" s="117">
        <f>R11*C11</f>
        <v>232010.99999999997</v>
      </c>
      <c r="T11" s="100">
        <v>149.96</v>
      </c>
      <c r="U11" s="117">
        <f t="shared" ref="U11:U16" si="1">T11*C11</f>
        <v>1754532</v>
      </c>
      <c r="V11" s="100">
        <v>77.989999999999995</v>
      </c>
      <c r="W11" s="117">
        <f>V11*C11</f>
        <v>912482.99999999988</v>
      </c>
      <c r="X11" s="100">
        <v>77.930000000000007</v>
      </c>
      <c r="Y11" s="117">
        <f>X11*C11</f>
        <v>911781.00000000012</v>
      </c>
      <c r="Z11" s="100">
        <v>2.91</v>
      </c>
      <c r="AA11" s="117">
        <f t="shared" ref="AA11:AA16" si="2">Z11*C11</f>
        <v>34047</v>
      </c>
      <c r="AB11" s="100">
        <v>15.88</v>
      </c>
      <c r="AC11" s="117">
        <f>AB11*C11</f>
        <v>185796</v>
      </c>
      <c r="AD11" s="100">
        <v>36.979999999999997</v>
      </c>
      <c r="AE11" s="117">
        <f t="shared" ref="AE11:AE16" si="3">C11*AD11</f>
        <v>432665.99999999994</v>
      </c>
      <c r="AF11" s="99">
        <f>E11+G11+I11+K11+M11+O11+Q11+S11+U11+W11+Y11+AA11+AC11+AE11</f>
        <v>10768914</v>
      </c>
      <c r="AG11" s="101">
        <f t="shared" ref="AG11:AG17" si="4">AF11/C11</f>
        <v>920.42</v>
      </c>
      <c r="AH11" s="102">
        <f>(AF11/C11)/(AF17/C17)</f>
        <v>0.98570654616174713</v>
      </c>
      <c r="AI11" s="97"/>
      <c r="AJ11" s="103"/>
      <c r="AK11" s="104"/>
    </row>
    <row r="12" spans="1:37" ht="14.25" customHeight="1" x14ac:dyDescent="0.2">
      <c r="A12" s="83"/>
      <c r="B12" s="98" t="s">
        <v>159</v>
      </c>
      <c r="C12" s="188">
        <v>770</v>
      </c>
      <c r="D12" s="100">
        <v>854.88</v>
      </c>
      <c r="E12" s="117">
        <f>D12*C12</f>
        <v>658257.6</v>
      </c>
      <c r="F12" s="100"/>
      <c r="G12" s="117"/>
      <c r="H12" s="100">
        <v>14.06</v>
      </c>
      <c r="I12" s="117">
        <f t="shared" ref="I12:I16" si="5">H12*C12</f>
        <v>10826.2</v>
      </c>
      <c r="J12" s="100"/>
      <c r="K12" s="117"/>
      <c r="L12" s="100"/>
      <c r="M12" s="117"/>
      <c r="N12" s="100">
        <v>55.43</v>
      </c>
      <c r="O12" s="117">
        <f t="shared" ref="O12:O16" si="6">N12*C12</f>
        <v>42681.1</v>
      </c>
      <c r="P12" s="100"/>
      <c r="Q12" s="117"/>
      <c r="R12" s="100">
        <v>4.49</v>
      </c>
      <c r="S12" s="117">
        <f t="shared" ref="S12:S16" si="7">R12*C12</f>
        <v>3457.3</v>
      </c>
      <c r="T12" s="100">
        <v>0.73</v>
      </c>
      <c r="U12" s="117">
        <f t="shared" si="1"/>
        <v>562.1</v>
      </c>
      <c r="V12" s="100"/>
      <c r="W12" s="117"/>
      <c r="X12" s="105"/>
      <c r="Y12" s="117"/>
      <c r="Z12" s="100">
        <v>2.91</v>
      </c>
      <c r="AA12" s="117">
        <f t="shared" si="2"/>
        <v>2240.7000000000003</v>
      </c>
      <c r="AB12" s="100">
        <v>6.56</v>
      </c>
      <c r="AC12" s="117">
        <f>C12*AB12</f>
        <v>5051.2</v>
      </c>
      <c r="AD12" s="100">
        <v>27.84</v>
      </c>
      <c r="AE12" s="117">
        <f t="shared" si="3"/>
        <v>21436.799999999999</v>
      </c>
      <c r="AF12" s="99">
        <f t="shared" ref="AF12:AF16" si="8">E12+G12+I12+K12+M12+O12+Q12+S12+U12+W12+Y12+AA12+AC12+AE12</f>
        <v>744512.99999999988</v>
      </c>
      <c r="AG12" s="101">
        <f t="shared" si="4"/>
        <v>966.89999999999986</v>
      </c>
      <c r="AH12" s="102">
        <f>(AF12/C12)/(AF17/C17)</f>
        <v>1.0354834309160961</v>
      </c>
      <c r="AI12" s="106"/>
      <c r="AJ12" s="103"/>
      <c r="AK12" s="104"/>
    </row>
    <row r="13" spans="1:37" ht="14.25" customHeight="1" x14ac:dyDescent="0.2">
      <c r="A13" s="83"/>
      <c r="B13" s="98" t="s">
        <v>97</v>
      </c>
      <c r="C13" s="188">
        <v>900</v>
      </c>
      <c r="D13" s="100">
        <v>854.88</v>
      </c>
      <c r="E13" s="117">
        <f t="shared" si="0"/>
        <v>769392</v>
      </c>
      <c r="F13" s="100"/>
      <c r="G13" s="117"/>
      <c r="H13" s="100">
        <v>14.06</v>
      </c>
      <c r="I13" s="117">
        <f t="shared" si="5"/>
        <v>12654</v>
      </c>
      <c r="J13" s="100"/>
      <c r="K13" s="117"/>
      <c r="L13" s="100"/>
      <c r="M13" s="117"/>
      <c r="N13" s="100">
        <v>55.43</v>
      </c>
      <c r="O13" s="117">
        <f t="shared" si="6"/>
        <v>49887</v>
      </c>
      <c r="P13" s="100"/>
      <c r="Q13" s="117"/>
      <c r="R13" s="100">
        <v>4.49</v>
      </c>
      <c r="S13" s="117">
        <f t="shared" si="7"/>
        <v>4041</v>
      </c>
      <c r="T13" s="100">
        <v>0.73</v>
      </c>
      <c r="U13" s="117">
        <f t="shared" si="1"/>
        <v>657</v>
      </c>
      <c r="V13" s="100"/>
      <c r="W13" s="117"/>
      <c r="X13" s="105"/>
      <c r="Y13" s="117"/>
      <c r="Z13" s="100">
        <v>2.91</v>
      </c>
      <c r="AA13" s="117">
        <f t="shared" si="2"/>
        <v>2619</v>
      </c>
      <c r="AB13" s="100">
        <v>6.56</v>
      </c>
      <c r="AC13" s="117">
        <f>C13*AB13</f>
        <v>5904</v>
      </c>
      <c r="AD13" s="100">
        <v>27.84</v>
      </c>
      <c r="AE13" s="117">
        <f t="shared" si="3"/>
        <v>25056</v>
      </c>
      <c r="AF13" s="99">
        <f t="shared" si="8"/>
        <v>870210</v>
      </c>
      <c r="AG13" s="101">
        <f t="shared" si="4"/>
        <v>966.9</v>
      </c>
      <c r="AH13" s="102">
        <f>(AF13/C13)/(AF17/C17)</f>
        <v>1.0354834309160963</v>
      </c>
      <c r="AI13" s="97"/>
      <c r="AJ13" s="103"/>
      <c r="AK13" s="104"/>
    </row>
    <row r="14" spans="1:37" ht="14.25" customHeight="1" x14ac:dyDescent="0.2">
      <c r="A14" s="83"/>
      <c r="B14" s="98" t="s">
        <v>99</v>
      </c>
      <c r="C14" s="188">
        <v>1646</v>
      </c>
      <c r="D14" s="100">
        <v>854.88</v>
      </c>
      <c r="E14" s="117">
        <f t="shared" si="0"/>
        <v>1407132.48</v>
      </c>
      <c r="F14" s="100"/>
      <c r="G14" s="117"/>
      <c r="H14" s="100">
        <v>14.06</v>
      </c>
      <c r="I14" s="117">
        <f t="shared" si="5"/>
        <v>23142.760000000002</v>
      </c>
      <c r="J14" s="100"/>
      <c r="K14" s="117"/>
      <c r="L14" s="100"/>
      <c r="M14" s="117"/>
      <c r="N14" s="100">
        <v>55.43</v>
      </c>
      <c r="O14" s="117">
        <f t="shared" si="6"/>
        <v>91237.78</v>
      </c>
      <c r="P14" s="100"/>
      <c r="Q14" s="117"/>
      <c r="R14" s="100">
        <v>4.49</v>
      </c>
      <c r="S14" s="117">
        <f t="shared" si="7"/>
        <v>7390.54</v>
      </c>
      <c r="T14" s="100">
        <v>0.73</v>
      </c>
      <c r="U14" s="117">
        <f t="shared" si="1"/>
        <v>1201.58</v>
      </c>
      <c r="V14" s="100"/>
      <c r="W14" s="117"/>
      <c r="X14" s="105"/>
      <c r="Y14" s="117"/>
      <c r="Z14" s="100">
        <v>2.91</v>
      </c>
      <c r="AA14" s="117">
        <f t="shared" si="2"/>
        <v>4789.8600000000006</v>
      </c>
      <c r="AB14" s="100">
        <v>6.56</v>
      </c>
      <c r="AC14" s="117">
        <f>C14*AB14</f>
        <v>10797.76</v>
      </c>
      <c r="AD14" s="100">
        <v>27.84</v>
      </c>
      <c r="AE14" s="117">
        <f t="shared" si="3"/>
        <v>45824.639999999999</v>
      </c>
      <c r="AF14" s="99">
        <f t="shared" si="8"/>
        <v>1591517.4000000001</v>
      </c>
      <c r="AG14" s="101">
        <f t="shared" si="4"/>
        <v>966.90000000000009</v>
      </c>
      <c r="AH14" s="102">
        <f>(AF14/C14)/(AF17/C17)</f>
        <v>1.0354834309160963</v>
      </c>
      <c r="AI14" s="97"/>
      <c r="AJ14" s="103"/>
      <c r="AK14" s="104"/>
    </row>
    <row r="15" spans="1:37" ht="14.25" customHeight="1" x14ac:dyDescent="0.2">
      <c r="A15" s="83"/>
      <c r="B15" s="98" t="s">
        <v>100</v>
      </c>
      <c r="C15" s="188">
        <v>864</v>
      </c>
      <c r="D15" s="100">
        <v>854.88</v>
      </c>
      <c r="E15" s="117">
        <f t="shared" si="0"/>
        <v>738616.31999999995</v>
      </c>
      <c r="F15" s="100"/>
      <c r="G15" s="117"/>
      <c r="H15" s="100">
        <v>14.06</v>
      </c>
      <c r="I15" s="117">
        <f t="shared" si="5"/>
        <v>12147.84</v>
      </c>
      <c r="J15" s="100"/>
      <c r="K15" s="117"/>
      <c r="L15" s="100"/>
      <c r="M15" s="117"/>
      <c r="N15" s="100">
        <v>55.43</v>
      </c>
      <c r="O15" s="117">
        <f t="shared" si="6"/>
        <v>47891.519999999997</v>
      </c>
      <c r="P15" s="100"/>
      <c r="Q15" s="117"/>
      <c r="R15" s="100">
        <v>4.49</v>
      </c>
      <c r="S15" s="117">
        <f t="shared" si="7"/>
        <v>3879.36</v>
      </c>
      <c r="T15" s="100">
        <v>0.73</v>
      </c>
      <c r="U15" s="117">
        <f t="shared" si="1"/>
        <v>630.72</v>
      </c>
      <c r="V15" s="100"/>
      <c r="W15" s="117"/>
      <c r="X15" s="105"/>
      <c r="Y15" s="117"/>
      <c r="Z15" s="100">
        <v>2.91</v>
      </c>
      <c r="AA15" s="117">
        <f t="shared" si="2"/>
        <v>2514.2400000000002</v>
      </c>
      <c r="AB15" s="100">
        <v>6.56</v>
      </c>
      <c r="AC15" s="117">
        <f>C15*AB15</f>
        <v>5667.8399999999992</v>
      </c>
      <c r="AD15" s="100">
        <v>27.84</v>
      </c>
      <c r="AE15" s="117">
        <f t="shared" si="3"/>
        <v>24053.759999999998</v>
      </c>
      <c r="AF15" s="99">
        <f t="shared" si="8"/>
        <v>835401.59999999986</v>
      </c>
      <c r="AG15" s="101">
        <f t="shared" si="4"/>
        <v>966.89999999999986</v>
      </c>
      <c r="AH15" s="102">
        <f>(AF15/C15)/(AF17/C17)</f>
        <v>1.0354834309160961</v>
      </c>
      <c r="AI15" s="97"/>
      <c r="AJ15" s="103"/>
      <c r="AK15" s="104"/>
    </row>
    <row r="16" spans="1:37" ht="14.25" customHeight="1" x14ac:dyDescent="0.2">
      <c r="A16" s="83"/>
      <c r="B16" s="98" t="s">
        <v>101</v>
      </c>
      <c r="C16" s="188">
        <v>533</v>
      </c>
      <c r="D16" s="100">
        <v>854.88</v>
      </c>
      <c r="E16" s="117">
        <f t="shared" si="0"/>
        <v>455651.04</v>
      </c>
      <c r="F16" s="100"/>
      <c r="G16" s="117"/>
      <c r="H16" s="100">
        <v>14.06</v>
      </c>
      <c r="I16" s="117">
        <f t="shared" si="5"/>
        <v>7493.9800000000005</v>
      </c>
      <c r="J16" s="100"/>
      <c r="K16" s="117"/>
      <c r="L16" s="100"/>
      <c r="M16" s="117"/>
      <c r="N16" s="100">
        <v>55.43</v>
      </c>
      <c r="O16" s="117">
        <f t="shared" si="6"/>
        <v>29544.19</v>
      </c>
      <c r="P16" s="100"/>
      <c r="Q16" s="117"/>
      <c r="R16" s="100">
        <v>4.49</v>
      </c>
      <c r="S16" s="117">
        <f t="shared" si="7"/>
        <v>2393.17</v>
      </c>
      <c r="T16" s="100">
        <v>0.73</v>
      </c>
      <c r="U16" s="117">
        <f t="shared" si="1"/>
        <v>389.09</v>
      </c>
      <c r="V16" s="100"/>
      <c r="W16" s="117"/>
      <c r="X16" s="105"/>
      <c r="Y16" s="117"/>
      <c r="Z16" s="100">
        <v>2.91</v>
      </c>
      <c r="AA16" s="117">
        <f t="shared" si="2"/>
        <v>1551.03</v>
      </c>
      <c r="AB16" s="100">
        <v>6.56</v>
      </c>
      <c r="AC16" s="117">
        <f>C16*AB16</f>
        <v>3496.48</v>
      </c>
      <c r="AD16" s="100">
        <v>27.84</v>
      </c>
      <c r="AE16" s="117">
        <f t="shared" si="3"/>
        <v>14838.72</v>
      </c>
      <c r="AF16" s="99">
        <f t="shared" si="8"/>
        <v>515357.69999999995</v>
      </c>
      <c r="AG16" s="101">
        <f t="shared" si="4"/>
        <v>966.89999999999986</v>
      </c>
      <c r="AH16" s="102">
        <f>(AF16/C16)/(AF17/C17)</f>
        <v>1.0354834309160961</v>
      </c>
      <c r="AI16" s="97"/>
      <c r="AJ16" s="103"/>
      <c r="AK16" s="104"/>
    </row>
    <row r="17" spans="2:37" s="118" customFormat="1" ht="22.5" customHeight="1" x14ac:dyDescent="0.2">
      <c r="B17" s="119"/>
      <c r="C17" s="130">
        <f>SUM(C11:C16)</f>
        <v>16413</v>
      </c>
      <c r="D17" s="120"/>
      <c r="E17" s="121">
        <f>SUM(E11:E16)</f>
        <v>4029049.44</v>
      </c>
      <c r="F17" s="120"/>
      <c r="G17" s="121">
        <f>SUM(G11:G16)</f>
        <v>12168</v>
      </c>
      <c r="H17" s="120"/>
      <c r="I17" s="121">
        <f>SUM(I11:I16)</f>
        <v>104406.77999999998</v>
      </c>
      <c r="J17" s="120"/>
      <c r="K17" s="121">
        <f>SUM(K11:K16)</f>
        <v>20709</v>
      </c>
      <c r="L17" s="120"/>
      <c r="M17" s="121">
        <f>SUM(M11:M16)</f>
        <v>3414996</v>
      </c>
      <c r="N17" s="120"/>
      <c r="O17" s="121">
        <f>SUM(O11:O16)</f>
        <v>2399533.59</v>
      </c>
      <c r="P17" s="120"/>
      <c r="Q17" s="121">
        <f>SUM(Q11:Q16)</f>
        <v>681291</v>
      </c>
      <c r="R17" s="120"/>
      <c r="S17" s="121">
        <f>SUM(S11:S16)</f>
        <v>253172.36999999997</v>
      </c>
      <c r="T17" s="120"/>
      <c r="U17" s="121">
        <f>SUM(U11:U16)</f>
        <v>1757972.4900000002</v>
      </c>
      <c r="V17" s="120"/>
      <c r="W17" s="121">
        <f>SUM(W11:W16)</f>
        <v>912482.99999999988</v>
      </c>
      <c r="X17" s="122"/>
      <c r="Y17" s="121">
        <f>SUM(Y11:Y16)</f>
        <v>911781.00000000012</v>
      </c>
      <c r="Z17" s="120"/>
      <c r="AA17" s="121">
        <f>SUM(AA11:AA16)</f>
        <v>47761.829999999994</v>
      </c>
      <c r="AB17" s="120"/>
      <c r="AC17" s="121">
        <f>SUM(AC11:AC16)</f>
        <v>216713.28000000003</v>
      </c>
      <c r="AD17" s="121"/>
      <c r="AE17" s="121">
        <f t="shared" ref="AE17" si="9">SUM(AE11:AE16)</f>
        <v>563875.91999999993</v>
      </c>
      <c r="AF17" s="121">
        <f>E17+G17+I17+K17+M17+O17+Q17+S17+U17+W17+Y17+AA17+AC17+AE17</f>
        <v>15325913.699999997</v>
      </c>
      <c r="AG17" s="123">
        <f t="shared" si="4"/>
        <v>933.76675196490567</v>
      </c>
      <c r="AH17" s="124">
        <f>(AF17/C17)/(AF17/C17)</f>
        <v>1</v>
      </c>
      <c r="AI17" s="125"/>
      <c r="AJ17" s="126"/>
      <c r="AK17" s="126"/>
    </row>
    <row r="18" spans="2:37" s="118" customFormat="1" ht="22.5" customHeight="1" x14ac:dyDescent="0.2">
      <c r="B18" s="238" t="s">
        <v>165</v>
      </c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  <c r="AH18" s="240"/>
      <c r="AI18" s="125"/>
    </row>
    <row r="19" spans="2:37" s="83" customFormat="1" ht="14.25" customHeight="1" x14ac:dyDescent="0.2">
      <c r="B19" s="98" t="s">
        <v>98</v>
      </c>
      <c r="C19" s="188">
        <v>11700</v>
      </c>
      <c r="D19" s="100"/>
      <c r="E19" s="117">
        <f t="shared" ref="E19:E24" si="10">D19*C19</f>
        <v>0</v>
      </c>
      <c r="F19" s="100">
        <v>1.04</v>
      </c>
      <c r="G19" s="117">
        <f>F19*C19</f>
        <v>12168</v>
      </c>
      <c r="H19" s="100">
        <f>H11</f>
        <v>3.26</v>
      </c>
      <c r="I19" s="117">
        <f>H19*C19</f>
        <v>38142</v>
      </c>
      <c r="J19" s="100">
        <f>J11</f>
        <v>1.77</v>
      </c>
      <c r="K19" s="117">
        <f>C19*J19</f>
        <v>20709</v>
      </c>
      <c r="L19" s="100">
        <f>L11</f>
        <v>291.88</v>
      </c>
      <c r="M19" s="117">
        <f>L19*C19</f>
        <v>3414996</v>
      </c>
      <c r="N19" s="100">
        <f>N11</f>
        <v>182.76</v>
      </c>
      <c r="O19" s="117">
        <f>N19*C19</f>
        <v>2138292</v>
      </c>
      <c r="P19" s="100">
        <f>P11</f>
        <v>58.23</v>
      </c>
      <c r="Q19" s="117">
        <f>P19*C19</f>
        <v>681291</v>
      </c>
      <c r="R19" s="100">
        <f>R11</f>
        <v>19.829999999999998</v>
      </c>
      <c r="S19" s="117">
        <f>R19*C19</f>
        <v>232010.99999999997</v>
      </c>
      <c r="T19" s="100">
        <f>T11</f>
        <v>149.96</v>
      </c>
      <c r="U19" s="117">
        <f t="shared" ref="U19:U24" si="11">T19*C19</f>
        <v>1754532</v>
      </c>
      <c r="V19" s="100">
        <f>V11</f>
        <v>77.989999999999995</v>
      </c>
      <c r="W19" s="117">
        <f>V19*C19</f>
        <v>912482.99999999988</v>
      </c>
      <c r="X19" s="100">
        <f>X11</f>
        <v>77.930000000000007</v>
      </c>
      <c r="Y19" s="117">
        <f>X19*C19</f>
        <v>911781.00000000012</v>
      </c>
      <c r="Z19" s="100">
        <f>Z11</f>
        <v>2.91</v>
      </c>
      <c r="AA19" s="117">
        <f t="shared" ref="AA19:AA24" si="12">Z19*C19</f>
        <v>34047</v>
      </c>
      <c r="AB19" s="100">
        <f>AB11</f>
        <v>15.88</v>
      </c>
      <c r="AC19" s="117">
        <f>AB19*C19</f>
        <v>185796</v>
      </c>
      <c r="AD19" s="100">
        <f>AD11</f>
        <v>36.979999999999997</v>
      </c>
      <c r="AE19" s="117">
        <f t="shared" ref="AE19:AE24" si="13">C19*AD19</f>
        <v>432665.99999999994</v>
      </c>
      <c r="AF19" s="99">
        <f>E19+G19+I19+K19+M19+O19+Q19+S19+U19+W19+Y19+AA19+AC19+AE19</f>
        <v>10768914</v>
      </c>
      <c r="AG19" s="101">
        <f t="shared" ref="AG19:AG25" si="14">AF19/C19</f>
        <v>920.42</v>
      </c>
      <c r="AH19" s="102">
        <f>(AF19/C19)/(AF25/C25)</f>
        <v>0.98570654616174713</v>
      </c>
      <c r="AI19" s="97"/>
      <c r="AJ19" s="133"/>
    </row>
    <row r="20" spans="2:37" s="83" customFormat="1" ht="14.25" customHeight="1" x14ac:dyDescent="0.2">
      <c r="B20" s="98" t="s">
        <v>159</v>
      </c>
      <c r="C20" s="188">
        <v>770</v>
      </c>
      <c r="D20" s="100">
        <f t="shared" ref="D20:D24" si="15">D12</f>
        <v>854.88</v>
      </c>
      <c r="E20" s="117">
        <f t="shared" si="10"/>
        <v>658257.6</v>
      </c>
      <c r="F20" s="100"/>
      <c r="G20" s="117"/>
      <c r="H20" s="100">
        <f t="shared" ref="H20:H24" si="16">H12</f>
        <v>14.06</v>
      </c>
      <c r="I20" s="117">
        <f t="shared" ref="I20:I24" si="17">H20*C20</f>
        <v>10826.2</v>
      </c>
      <c r="J20" s="100"/>
      <c r="K20" s="117"/>
      <c r="L20" s="100"/>
      <c r="M20" s="117"/>
      <c r="N20" s="100">
        <f t="shared" ref="N20:N24" si="18">N12</f>
        <v>55.43</v>
      </c>
      <c r="O20" s="117">
        <f t="shared" ref="O20:O24" si="19">N20*C20</f>
        <v>42681.1</v>
      </c>
      <c r="P20" s="100"/>
      <c r="Q20" s="117"/>
      <c r="R20" s="100">
        <f t="shared" ref="R20:R24" si="20">R12</f>
        <v>4.49</v>
      </c>
      <c r="S20" s="117">
        <f t="shared" ref="S20:S24" si="21">R20*C20</f>
        <v>3457.3</v>
      </c>
      <c r="T20" s="100">
        <f t="shared" ref="T20:T24" si="22">T12</f>
        <v>0.73</v>
      </c>
      <c r="U20" s="117">
        <f t="shared" si="11"/>
        <v>562.1</v>
      </c>
      <c r="V20" s="100"/>
      <c r="W20" s="117"/>
      <c r="X20" s="105"/>
      <c r="Y20" s="117"/>
      <c r="Z20" s="100">
        <f t="shared" ref="Z20:Z24" si="23">Z12</f>
        <v>2.91</v>
      </c>
      <c r="AA20" s="117">
        <f t="shared" si="12"/>
        <v>2240.7000000000003</v>
      </c>
      <c r="AB20" s="100">
        <f t="shared" ref="AB20:AB24" si="24">AB12</f>
        <v>6.56</v>
      </c>
      <c r="AC20" s="117">
        <f>C20*AB20</f>
        <v>5051.2</v>
      </c>
      <c r="AD20" s="100">
        <f t="shared" ref="AD20:AD24" si="25">AD12</f>
        <v>27.84</v>
      </c>
      <c r="AE20" s="117">
        <f t="shared" si="13"/>
        <v>21436.799999999999</v>
      </c>
      <c r="AF20" s="99">
        <f t="shared" ref="AF20:AF25" si="26">E20+G20+I20+K20+M20+O20+Q20+S20+U20+W20+Y20+AA20+AC20+AE20</f>
        <v>744512.99999999988</v>
      </c>
      <c r="AG20" s="101">
        <f t="shared" si="14"/>
        <v>966.89999999999986</v>
      </c>
      <c r="AH20" s="102">
        <f>(AF20/C20)/(AF25/C25)</f>
        <v>1.0354834309160961</v>
      </c>
      <c r="AI20" s="106"/>
    </row>
    <row r="21" spans="2:37" s="83" customFormat="1" ht="14.25" customHeight="1" x14ac:dyDescent="0.2">
      <c r="B21" s="98" t="s">
        <v>97</v>
      </c>
      <c r="C21" s="188">
        <v>900</v>
      </c>
      <c r="D21" s="100">
        <f t="shared" si="15"/>
        <v>854.88</v>
      </c>
      <c r="E21" s="117">
        <f t="shared" si="10"/>
        <v>769392</v>
      </c>
      <c r="F21" s="100"/>
      <c r="G21" s="117"/>
      <c r="H21" s="100">
        <f t="shared" si="16"/>
        <v>14.06</v>
      </c>
      <c r="I21" s="117">
        <f t="shared" si="17"/>
        <v>12654</v>
      </c>
      <c r="J21" s="100"/>
      <c r="K21" s="117"/>
      <c r="L21" s="100"/>
      <c r="M21" s="117"/>
      <c r="N21" s="100">
        <f t="shared" si="18"/>
        <v>55.43</v>
      </c>
      <c r="O21" s="117">
        <f t="shared" si="19"/>
        <v>49887</v>
      </c>
      <c r="P21" s="100"/>
      <c r="Q21" s="117"/>
      <c r="R21" s="100">
        <f t="shared" si="20"/>
        <v>4.49</v>
      </c>
      <c r="S21" s="117">
        <f t="shared" si="21"/>
        <v>4041</v>
      </c>
      <c r="T21" s="100">
        <f t="shared" si="22"/>
        <v>0.73</v>
      </c>
      <c r="U21" s="117">
        <f t="shared" si="11"/>
        <v>657</v>
      </c>
      <c r="V21" s="100"/>
      <c r="W21" s="117"/>
      <c r="X21" s="105"/>
      <c r="Y21" s="117"/>
      <c r="Z21" s="100">
        <f t="shared" si="23"/>
        <v>2.91</v>
      </c>
      <c r="AA21" s="117">
        <f t="shared" si="12"/>
        <v>2619</v>
      </c>
      <c r="AB21" s="100">
        <f t="shared" si="24"/>
        <v>6.56</v>
      </c>
      <c r="AC21" s="117">
        <f>C21*AB21</f>
        <v>5904</v>
      </c>
      <c r="AD21" s="100">
        <f t="shared" si="25"/>
        <v>27.84</v>
      </c>
      <c r="AE21" s="117">
        <f t="shared" si="13"/>
        <v>25056</v>
      </c>
      <c r="AF21" s="99">
        <f t="shared" si="26"/>
        <v>870210</v>
      </c>
      <c r="AG21" s="101">
        <f t="shared" si="14"/>
        <v>966.9</v>
      </c>
      <c r="AH21" s="102">
        <f>(AF21/C21)/(AF25/C25)</f>
        <v>1.0354834309160963</v>
      </c>
      <c r="AI21" s="97"/>
    </row>
    <row r="22" spans="2:37" s="83" customFormat="1" ht="14.25" customHeight="1" x14ac:dyDescent="0.2">
      <c r="B22" s="98" t="s">
        <v>99</v>
      </c>
      <c r="C22" s="188">
        <v>1646</v>
      </c>
      <c r="D22" s="100">
        <f t="shared" si="15"/>
        <v>854.88</v>
      </c>
      <c r="E22" s="117">
        <f t="shared" si="10"/>
        <v>1407132.48</v>
      </c>
      <c r="F22" s="100"/>
      <c r="G22" s="117"/>
      <c r="H22" s="100">
        <f t="shared" si="16"/>
        <v>14.06</v>
      </c>
      <c r="I22" s="117">
        <f t="shared" si="17"/>
        <v>23142.760000000002</v>
      </c>
      <c r="J22" s="100"/>
      <c r="K22" s="117"/>
      <c r="L22" s="100"/>
      <c r="M22" s="117"/>
      <c r="N22" s="100">
        <f t="shared" si="18"/>
        <v>55.43</v>
      </c>
      <c r="O22" s="117">
        <f t="shared" si="19"/>
        <v>91237.78</v>
      </c>
      <c r="P22" s="100"/>
      <c r="Q22" s="117"/>
      <c r="R22" s="100">
        <f t="shared" si="20"/>
        <v>4.49</v>
      </c>
      <c r="S22" s="117">
        <f t="shared" si="21"/>
        <v>7390.54</v>
      </c>
      <c r="T22" s="100">
        <f t="shared" si="22"/>
        <v>0.73</v>
      </c>
      <c r="U22" s="117">
        <f t="shared" si="11"/>
        <v>1201.58</v>
      </c>
      <c r="V22" s="100"/>
      <c r="W22" s="117"/>
      <c r="X22" s="105"/>
      <c r="Y22" s="117"/>
      <c r="Z22" s="100">
        <f t="shared" si="23"/>
        <v>2.91</v>
      </c>
      <c r="AA22" s="117">
        <f t="shared" si="12"/>
        <v>4789.8600000000006</v>
      </c>
      <c r="AB22" s="100">
        <f t="shared" si="24"/>
        <v>6.56</v>
      </c>
      <c r="AC22" s="117">
        <f>C22*AB22</f>
        <v>10797.76</v>
      </c>
      <c r="AD22" s="100">
        <f t="shared" si="25"/>
        <v>27.84</v>
      </c>
      <c r="AE22" s="117">
        <f t="shared" si="13"/>
        <v>45824.639999999999</v>
      </c>
      <c r="AF22" s="99">
        <f t="shared" si="26"/>
        <v>1591517.4000000001</v>
      </c>
      <c r="AG22" s="101">
        <f t="shared" si="14"/>
        <v>966.90000000000009</v>
      </c>
      <c r="AH22" s="102">
        <f>(AF22/C22)/(AF25/C25)</f>
        <v>1.0354834309160963</v>
      </c>
      <c r="AI22" s="97"/>
    </row>
    <row r="23" spans="2:37" s="83" customFormat="1" ht="14.25" customHeight="1" x14ac:dyDescent="0.2">
      <c r="B23" s="98" t="s">
        <v>100</v>
      </c>
      <c r="C23" s="188">
        <v>864</v>
      </c>
      <c r="D23" s="100">
        <f t="shared" si="15"/>
        <v>854.88</v>
      </c>
      <c r="E23" s="117">
        <f t="shared" si="10"/>
        <v>738616.31999999995</v>
      </c>
      <c r="F23" s="100"/>
      <c r="G23" s="117"/>
      <c r="H23" s="100">
        <f t="shared" si="16"/>
        <v>14.06</v>
      </c>
      <c r="I23" s="117">
        <f t="shared" si="17"/>
        <v>12147.84</v>
      </c>
      <c r="J23" s="100"/>
      <c r="K23" s="117"/>
      <c r="L23" s="100"/>
      <c r="M23" s="117"/>
      <c r="N23" s="100">
        <f t="shared" si="18"/>
        <v>55.43</v>
      </c>
      <c r="O23" s="117">
        <f t="shared" si="19"/>
        <v>47891.519999999997</v>
      </c>
      <c r="P23" s="100"/>
      <c r="Q23" s="117"/>
      <c r="R23" s="100">
        <f t="shared" si="20"/>
        <v>4.49</v>
      </c>
      <c r="S23" s="117">
        <f t="shared" si="21"/>
        <v>3879.36</v>
      </c>
      <c r="T23" s="100">
        <f t="shared" si="22"/>
        <v>0.73</v>
      </c>
      <c r="U23" s="117">
        <f t="shared" si="11"/>
        <v>630.72</v>
      </c>
      <c r="V23" s="100"/>
      <c r="W23" s="117"/>
      <c r="X23" s="105"/>
      <c r="Y23" s="117"/>
      <c r="Z23" s="100">
        <f t="shared" si="23"/>
        <v>2.91</v>
      </c>
      <c r="AA23" s="117">
        <f t="shared" si="12"/>
        <v>2514.2400000000002</v>
      </c>
      <c r="AB23" s="100">
        <f t="shared" si="24"/>
        <v>6.56</v>
      </c>
      <c r="AC23" s="117">
        <f>C23*AB23</f>
        <v>5667.8399999999992</v>
      </c>
      <c r="AD23" s="100">
        <f t="shared" si="25"/>
        <v>27.84</v>
      </c>
      <c r="AE23" s="117">
        <f t="shared" si="13"/>
        <v>24053.759999999998</v>
      </c>
      <c r="AF23" s="99">
        <f t="shared" si="26"/>
        <v>835401.59999999986</v>
      </c>
      <c r="AG23" s="101">
        <f t="shared" si="14"/>
        <v>966.89999999999986</v>
      </c>
      <c r="AH23" s="102">
        <f>(AF23/C23)/(AF25/C25)</f>
        <v>1.0354834309160961</v>
      </c>
      <c r="AI23" s="97"/>
    </row>
    <row r="24" spans="2:37" s="83" customFormat="1" ht="14.25" customHeight="1" x14ac:dyDescent="0.2">
      <c r="B24" s="98" t="s">
        <v>101</v>
      </c>
      <c r="C24" s="188">
        <v>533</v>
      </c>
      <c r="D24" s="100">
        <f t="shared" si="15"/>
        <v>854.88</v>
      </c>
      <c r="E24" s="117">
        <f t="shared" si="10"/>
        <v>455651.04</v>
      </c>
      <c r="F24" s="100"/>
      <c r="G24" s="117"/>
      <c r="H24" s="100">
        <f t="shared" si="16"/>
        <v>14.06</v>
      </c>
      <c r="I24" s="117">
        <f t="shared" si="17"/>
        <v>7493.9800000000005</v>
      </c>
      <c r="J24" s="100"/>
      <c r="K24" s="117"/>
      <c r="L24" s="100"/>
      <c r="M24" s="117"/>
      <c r="N24" s="100">
        <f t="shared" si="18"/>
        <v>55.43</v>
      </c>
      <c r="O24" s="117">
        <f t="shared" si="19"/>
        <v>29544.19</v>
      </c>
      <c r="P24" s="100"/>
      <c r="Q24" s="117"/>
      <c r="R24" s="100">
        <f t="shared" si="20"/>
        <v>4.49</v>
      </c>
      <c r="S24" s="117">
        <f t="shared" si="21"/>
        <v>2393.17</v>
      </c>
      <c r="T24" s="100">
        <f t="shared" si="22"/>
        <v>0.73</v>
      </c>
      <c r="U24" s="117">
        <f t="shared" si="11"/>
        <v>389.09</v>
      </c>
      <c r="V24" s="100"/>
      <c r="W24" s="117"/>
      <c r="X24" s="105"/>
      <c r="Y24" s="117"/>
      <c r="Z24" s="100">
        <f t="shared" si="23"/>
        <v>2.91</v>
      </c>
      <c r="AA24" s="117">
        <f t="shared" si="12"/>
        <v>1551.03</v>
      </c>
      <c r="AB24" s="100">
        <f t="shared" si="24"/>
        <v>6.56</v>
      </c>
      <c r="AC24" s="117">
        <f>C24*AB24</f>
        <v>3496.48</v>
      </c>
      <c r="AD24" s="100">
        <f t="shared" si="25"/>
        <v>27.84</v>
      </c>
      <c r="AE24" s="117">
        <f t="shared" si="13"/>
        <v>14838.72</v>
      </c>
      <c r="AF24" s="99">
        <f t="shared" si="26"/>
        <v>515357.69999999995</v>
      </c>
      <c r="AG24" s="101">
        <f t="shared" si="14"/>
        <v>966.89999999999986</v>
      </c>
      <c r="AH24" s="102">
        <f>(AF24/C24)/(AF25/C25)</f>
        <v>1.0354834309160961</v>
      </c>
      <c r="AI24" s="97"/>
    </row>
    <row r="25" spans="2:37" s="118" customFormat="1" ht="21" customHeight="1" x14ac:dyDescent="0.2">
      <c r="B25" s="119"/>
      <c r="C25" s="130">
        <f>SUM(C19:C24)</f>
        <v>16413</v>
      </c>
      <c r="D25" s="120"/>
      <c r="E25" s="121">
        <f>SUM(E19:E24)</f>
        <v>4029049.44</v>
      </c>
      <c r="F25" s="120"/>
      <c r="G25" s="121">
        <f>SUM(G19:G24)</f>
        <v>12168</v>
      </c>
      <c r="H25" s="120"/>
      <c r="I25" s="121">
        <f>SUM(I19:I24)</f>
        <v>104406.77999999998</v>
      </c>
      <c r="J25" s="120"/>
      <c r="K25" s="121">
        <f>SUM(K19:K24)</f>
        <v>20709</v>
      </c>
      <c r="L25" s="120"/>
      <c r="M25" s="121">
        <f>SUM(M19:M24)</f>
        <v>3414996</v>
      </c>
      <c r="N25" s="120"/>
      <c r="O25" s="121">
        <f>SUM(O19:O24)</f>
        <v>2399533.59</v>
      </c>
      <c r="P25" s="120"/>
      <c r="Q25" s="121">
        <f>SUM(Q19:Q24)</f>
        <v>681291</v>
      </c>
      <c r="R25" s="120"/>
      <c r="S25" s="121">
        <f>SUM(S19:S24)</f>
        <v>253172.36999999997</v>
      </c>
      <c r="T25" s="120"/>
      <c r="U25" s="121">
        <f>SUM(U19:U24)</f>
        <v>1757972.4900000002</v>
      </c>
      <c r="V25" s="120"/>
      <c r="W25" s="121">
        <f>SUM(W19:W24)</f>
        <v>912482.99999999988</v>
      </c>
      <c r="X25" s="122"/>
      <c r="Y25" s="121">
        <f>SUM(Y19:Y24)</f>
        <v>911781.00000000012</v>
      </c>
      <c r="Z25" s="120"/>
      <c r="AA25" s="121">
        <f>SUM(AA19:AA24)</f>
        <v>47761.829999999994</v>
      </c>
      <c r="AB25" s="120"/>
      <c r="AC25" s="121">
        <f>SUM(AC19:AC24)</f>
        <v>216713.28000000003</v>
      </c>
      <c r="AD25" s="121"/>
      <c r="AE25" s="121">
        <f t="shared" ref="AE25" si="27">SUM(AE19:AE24)</f>
        <v>563875.91999999993</v>
      </c>
      <c r="AF25" s="121">
        <f t="shared" si="26"/>
        <v>15325913.699999997</v>
      </c>
      <c r="AG25" s="123">
        <f t="shared" si="14"/>
        <v>933.76675196490567</v>
      </c>
      <c r="AH25" s="124">
        <f>(AF25/C25)/(AF25/C25)</f>
        <v>1</v>
      </c>
      <c r="AI25" s="125"/>
    </row>
    <row r="26" spans="2:37" s="118" customFormat="1" ht="21.75" customHeight="1" x14ac:dyDescent="0.2">
      <c r="B26" s="238" t="s">
        <v>169</v>
      </c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40"/>
    </row>
    <row r="27" spans="2:37" s="83" customFormat="1" ht="14.25" customHeight="1" x14ac:dyDescent="0.2">
      <c r="B27" s="98" t="s">
        <v>98</v>
      </c>
      <c r="C27" s="188">
        <v>11700</v>
      </c>
      <c r="D27" s="100"/>
      <c r="E27" s="117">
        <f t="shared" ref="E27:E32" si="28">D27*C27</f>
        <v>0</v>
      </c>
      <c r="F27" s="100">
        <f>F11</f>
        <v>1.04</v>
      </c>
      <c r="G27" s="117">
        <f>F27*C27</f>
        <v>12168</v>
      </c>
      <c r="H27" s="100">
        <f>H11</f>
        <v>3.26</v>
      </c>
      <c r="I27" s="117">
        <f>H27*C27</f>
        <v>38142</v>
      </c>
      <c r="J27" s="100">
        <f>J11</f>
        <v>1.77</v>
      </c>
      <c r="K27" s="117">
        <f>C27*J27</f>
        <v>20709</v>
      </c>
      <c r="L27" s="100">
        <f>L11</f>
        <v>291.88</v>
      </c>
      <c r="M27" s="117">
        <f>L27*C27</f>
        <v>3414996</v>
      </c>
      <c r="N27" s="100">
        <f>N11</f>
        <v>182.76</v>
      </c>
      <c r="O27" s="117">
        <f>N27*C27</f>
        <v>2138292</v>
      </c>
      <c r="P27" s="100">
        <f>P11</f>
        <v>58.23</v>
      </c>
      <c r="Q27" s="117">
        <f>P27*C27</f>
        <v>681291</v>
      </c>
      <c r="R27" s="100">
        <f>R11</f>
        <v>19.829999999999998</v>
      </c>
      <c r="S27" s="117">
        <f>R27*C27</f>
        <v>232010.99999999997</v>
      </c>
      <c r="T27" s="100">
        <f>T11</f>
        <v>149.96</v>
      </c>
      <c r="U27" s="117">
        <f t="shared" ref="U27:U32" si="29">T27*C27</f>
        <v>1754532</v>
      </c>
      <c r="V27" s="100">
        <f>V11</f>
        <v>77.989999999999995</v>
      </c>
      <c r="W27" s="117">
        <f>V27*C27</f>
        <v>912482.99999999988</v>
      </c>
      <c r="X27" s="100">
        <f>X11</f>
        <v>77.930000000000007</v>
      </c>
      <c r="Y27" s="117">
        <f>X27*C27</f>
        <v>911781.00000000012</v>
      </c>
      <c r="Z27" s="100">
        <f>Z11</f>
        <v>2.91</v>
      </c>
      <c r="AA27" s="117">
        <f t="shared" ref="AA27:AA32" si="30">Z27*C27</f>
        <v>34047</v>
      </c>
      <c r="AB27" s="100">
        <f>AB11</f>
        <v>15.88</v>
      </c>
      <c r="AC27" s="117">
        <f>AB27*C27</f>
        <v>185796</v>
      </c>
      <c r="AD27" s="100">
        <f>AD11</f>
        <v>36.979999999999997</v>
      </c>
      <c r="AE27" s="117">
        <f t="shared" ref="AE27:AE32" si="31">C27*AD27</f>
        <v>432665.99999999994</v>
      </c>
      <c r="AF27" s="99">
        <f>E27+G27+I27+K27+M27+O27+Q27+S27+U27+W27+Y27+AA27+AC27+AE27</f>
        <v>10768914</v>
      </c>
      <c r="AG27" s="101">
        <f t="shared" ref="AG27:AG33" si="32">AF27/C27</f>
        <v>920.42</v>
      </c>
      <c r="AH27" s="102">
        <f>(AF27/C27)/(AF33/C33)</f>
        <v>0.98570654616174713</v>
      </c>
      <c r="AI27" s="97"/>
      <c r="AJ27" s="133"/>
    </row>
    <row r="28" spans="2:37" s="83" customFormat="1" ht="14.25" customHeight="1" x14ac:dyDescent="0.2">
      <c r="B28" s="98" t="s">
        <v>159</v>
      </c>
      <c r="C28" s="188">
        <v>770</v>
      </c>
      <c r="D28" s="100">
        <f>D12</f>
        <v>854.88</v>
      </c>
      <c r="E28" s="117">
        <f t="shared" si="28"/>
        <v>658257.6</v>
      </c>
      <c r="F28" s="100"/>
      <c r="G28" s="117"/>
      <c r="H28" s="100">
        <f t="shared" ref="H28:H32" si="33">H12</f>
        <v>14.06</v>
      </c>
      <c r="I28" s="117">
        <f t="shared" ref="I28:I32" si="34">H28*C28</f>
        <v>10826.2</v>
      </c>
      <c r="J28" s="100"/>
      <c r="K28" s="117"/>
      <c r="L28" s="100"/>
      <c r="M28" s="117"/>
      <c r="N28" s="100">
        <f t="shared" ref="N28:N32" si="35">N12</f>
        <v>55.43</v>
      </c>
      <c r="O28" s="117">
        <f t="shared" ref="O28:O32" si="36">N28*C28</f>
        <v>42681.1</v>
      </c>
      <c r="P28" s="100"/>
      <c r="Q28" s="117"/>
      <c r="R28" s="100">
        <f t="shared" ref="R28:R32" si="37">R12</f>
        <v>4.49</v>
      </c>
      <c r="S28" s="117">
        <f t="shared" ref="S28:S32" si="38">R28*C28</f>
        <v>3457.3</v>
      </c>
      <c r="T28" s="100">
        <f t="shared" ref="T28:T32" si="39">T12</f>
        <v>0.73</v>
      </c>
      <c r="U28" s="117">
        <f t="shared" si="29"/>
        <v>562.1</v>
      </c>
      <c r="V28" s="100"/>
      <c r="W28" s="117"/>
      <c r="X28" s="105"/>
      <c r="Y28" s="117"/>
      <c r="Z28" s="100">
        <f t="shared" ref="Z28:Z32" si="40">Z12</f>
        <v>2.91</v>
      </c>
      <c r="AA28" s="117">
        <f t="shared" si="30"/>
        <v>2240.7000000000003</v>
      </c>
      <c r="AB28" s="100">
        <f t="shared" ref="AB28:AB32" si="41">AB12</f>
        <v>6.56</v>
      </c>
      <c r="AC28" s="117">
        <f>C28*AB28</f>
        <v>5051.2</v>
      </c>
      <c r="AD28" s="100">
        <f t="shared" ref="AD28:AD32" si="42">AD12</f>
        <v>27.84</v>
      </c>
      <c r="AE28" s="117">
        <f t="shared" si="31"/>
        <v>21436.799999999999</v>
      </c>
      <c r="AF28" s="99">
        <f t="shared" ref="AF28:AF33" si="43">E28+G28+I28+K28+M28+O28+Q28+S28+U28+W28+Y28+AA28+AC28+AE28</f>
        <v>744512.99999999988</v>
      </c>
      <c r="AG28" s="101">
        <f t="shared" si="32"/>
        <v>966.89999999999986</v>
      </c>
      <c r="AH28" s="102">
        <f>(AF28/C28)/(AF33/C33)</f>
        <v>1.0354834309160961</v>
      </c>
      <c r="AI28" s="106"/>
    </row>
    <row r="29" spans="2:37" s="83" customFormat="1" ht="14.25" customHeight="1" x14ac:dyDescent="0.2">
      <c r="B29" s="98" t="s">
        <v>97</v>
      </c>
      <c r="C29" s="188">
        <v>900</v>
      </c>
      <c r="D29" s="100">
        <f t="shared" ref="D29:D32" si="44">D13</f>
        <v>854.88</v>
      </c>
      <c r="E29" s="117">
        <f t="shared" si="28"/>
        <v>769392</v>
      </c>
      <c r="F29" s="100"/>
      <c r="G29" s="117"/>
      <c r="H29" s="100">
        <f t="shared" si="33"/>
        <v>14.06</v>
      </c>
      <c r="I29" s="117">
        <f t="shared" si="34"/>
        <v>12654</v>
      </c>
      <c r="J29" s="100"/>
      <c r="K29" s="117"/>
      <c r="L29" s="100"/>
      <c r="M29" s="117"/>
      <c r="N29" s="100">
        <f t="shared" si="35"/>
        <v>55.43</v>
      </c>
      <c r="O29" s="117">
        <f t="shared" si="36"/>
        <v>49887</v>
      </c>
      <c r="P29" s="100"/>
      <c r="Q29" s="117"/>
      <c r="R29" s="100">
        <f t="shared" si="37"/>
        <v>4.49</v>
      </c>
      <c r="S29" s="117">
        <f t="shared" si="38"/>
        <v>4041</v>
      </c>
      <c r="T29" s="100">
        <f t="shared" si="39"/>
        <v>0.73</v>
      </c>
      <c r="U29" s="117">
        <f t="shared" si="29"/>
        <v>657</v>
      </c>
      <c r="V29" s="100"/>
      <c r="W29" s="117"/>
      <c r="X29" s="105"/>
      <c r="Y29" s="117"/>
      <c r="Z29" s="100">
        <f t="shared" si="40"/>
        <v>2.91</v>
      </c>
      <c r="AA29" s="117">
        <f t="shared" si="30"/>
        <v>2619</v>
      </c>
      <c r="AB29" s="100">
        <f t="shared" si="41"/>
        <v>6.56</v>
      </c>
      <c r="AC29" s="117">
        <f>C29*AB29</f>
        <v>5904</v>
      </c>
      <c r="AD29" s="100">
        <f t="shared" si="42"/>
        <v>27.84</v>
      </c>
      <c r="AE29" s="117">
        <f t="shared" si="31"/>
        <v>25056</v>
      </c>
      <c r="AF29" s="99">
        <f t="shared" si="43"/>
        <v>870210</v>
      </c>
      <c r="AG29" s="101">
        <f t="shared" si="32"/>
        <v>966.9</v>
      </c>
      <c r="AH29" s="102">
        <f>(AF29/C29)/(AF33/C33)</f>
        <v>1.0354834309160963</v>
      </c>
      <c r="AI29" s="97"/>
    </row>
    <row r="30" spans="2:37" s="83" customFormat="1" ht="14.25" customHeight="1" x14ac:dyDescent="0.2">
      <c r="B30" s="98" t="s">
        <v>99</v>
      </c>
      <c r="C30" s="188">
        <v>1646</v>
      </c>
      <c r="D30" s="100">
        <f t="shared" si="44"/>
        <v>854.88</v>
      </c>
      <c r="E30" s="117">
        <f t="shared" si="28"/>
        <v>1407132.48</v>
      </c>
      <c r="F30" s="100"/>
      <c r="G30" s="117"/>
      <c r="H30" s="100">
        <f t="shared" si="33"/>
        <v>14.06</v>
      </c>
      <c r="I30" s="117">
        <f t="shared" si="34"/>
        <v>23142.760000000002</v>
      </c>
      <c r="J30" s="100"/>
      <c r="K30" s="117"/>
      <c r="L30" s="100"/>
      <c r="M30" s="117"/>
      <c r="N30" s="100">
        <f t="shared" si="35"/>
        <v>55.43</v>
      </c>
      <c r="O30" s="117">
        <f t="shared" si="36"/>
        <v>91237.78</v>
      </c>
      <c r="P30" s="100"/>
      <c r="Q30" s="117"/>
      <c r="R30" s="100">
        <f t="shared" si="37"/>
        <v>4.49</v>
      </c>
      <c r="S30" s="117">
        <f t="shared" si="38"/>
        <v>7390.54</v>
      </c>
      <c r="T30" s="100">
        <f t="shared" si="39"/>
        <v>0.73</v>
      </c>
      <c r="U30" s="117">
        <f t="shared" si="29"/>
        <v>1201.58</v>
      </c>
      <c r="V30" s="100"/>
      <c r="W30" s="117"/>
      <c r="X30" s="105"/>
      <c r="Y30" s="117"/>
      <c r="Z30" s="100">
        <f t="shared" si="40"/>
        <v>2.91</v>
      </c>
      <c r="AA30" s="117">
        <f t="shared" si="30"/>
        <v>4789.8600000000006</v>
      </c>
      <c r="AB30" s="100">
        <f t="shared" si="41"/>
        <v>6.56</v>
      </c>
      <c r="AC30" s="117">
        <f>C30*AB30</f>
        <v>10797.76</v>
      </c>
      <c r="AD30" s="100">
        <f t="shared" si="42"/>
        <v>27.84</v>
      </c>
      <c r="AE30" s="117">
        <f t="shared" si="31"/>
        <v>45824.639999999999</v>
      </c>
      <c r="AF30" s="99">
        <f t="shared" si="43"/>
        <v>1591517.4000000001</v>
      </c>
      <c r="AG30" s="101">
        <f t="shared" si="32"/>
        <v>966.90000000000009</v>
      </c>
      <c r="AH30" s="102">
        <f>(AF30/C30)/(AF33/C33)</f>
        <v>1.0354834309160963</v>
      </c>
      <c r="AI30" s="97"/>
    </row>
    <row r="31" spans="2:37" s="83" customFormat="1" ht="14.25" customHeight="1" x14ac:dyDescent="0.2">
      <c r="B31" s="98" t="s">
        <v>100</v>
      </c>
      <c r="C31" s="188">
        <v>864</v>
      </c>
      <c r="D31" s="100">
        <f t="shared" si="44"/>
        <v>854.88</v>
      </c>
      <c r="E31" s="117">
        <f t="shared" si="28"/>
        <v>738616.31999999995</v>
      </c>
      <c r="F31" s="100"/>
      <c r="G31" s="117"/>
      <c r="H31" s="100">
        <f t="shared" si="33"/>
        <v>14.06</v>
      </c>
      <c r="I31" s="117">
        <f t="shared" si="34"/>
        <v>12147.84</v>
      </c>
      <c r="J31" s="100"/>
      <c r="K31" s="117"/>
      <c r="L31" s="100"/>
      <c r="M31" s="117"/>
      <c r="N31" s="100">
        <f t="shared" si="35"/>
        <v>55.43</v>
      </c>
      <c r="O31" s="117">
        <f t="shared" si="36"/>
        <v>47891.519999999997</v>
      </c>
      <c r="P31" s="100"/>
      <c r="Q31" s="117"/>
      <c r="R31" s="100">
        <f t="shared" si="37"/>
        <v>4.49</v>
      </c>
      <c r="S31" s="117">
        <f t="shared" si="38"/>
        <v>3879.36</v>
      </c>
      <c r="T31" s="100">
        <f t="shared" si="39"/>
        <v>0.73</v>
      </c>
      <c r="U31" s="117">
        <f t="shared" si="29"/>
        <v>630.72</v>
      </c>
      <c r="V31" s="100"/>
      <c r="W31" s="117"/>
      <c r="X31" s="105"/>
      <c r="Y31" s="117"/>
      <c r="Z31" s="100">
        <f t="shared" si="40"/>
        <v>2.91</v>
      </c>
      <c r="AA31" s="117">
        <f t="shared" si="30"/>
        <v>2514.2400000000002</v>
      </c>
      <c r="AB31" s="100">
        <f t="shared" si="41"/>
        <v>6.56</v>
      </c>
      <c r="AC31" s="117">
        <f>C31*AB31</f>
        <v>5667.8399999999992</v>
      </c>
      <c r="AD31" s="100">
        <f t="shared" si="42"/>
        <v>27.84</v>
      </c>
      <c r="AE31" s="117">
        <f t="shared" si="31"/>
        <v>24053.759999999998</v>
      </c>
      <c r="AF31" s="99">
        <f t="shared" si="43"/>
        <v>835401.59999999986</v>
      </c>
      <c r="AG31" s="101">
        <f t="shared" si="32"/>
        <v>966.89999999999986</v>
      </c>
      <c r="AH31" s="102">
        <f>(AF31/C31)/(AF33/C33)</f>
        <v>1.0354834309160961</v>
      </c>
      <c r="AI31" s="97"/>
    </row>
    <row r="32" spans="2:37" s="83" customFormat="1" ht="14.25" customHeight="1" x14ac:dyDescent="0.2">
      <c r="B32" s="98" t="s">
        <v>101</v>
      </c>
      <c r="C32" s="188">
        <v>533</v>
      </c>
      <c r="D32" s="100">
        <f t="shared" si="44"/>
        <v>854.88</v>
      </c>
      <c r="E32" s="117">
        <f t="shared" si="28"/>
        <v>455651.04</v>
      </c>
      <c r="F32" s="100"/>
      <c r="G32" s="117"/>
      <c r="H32" s="100">
        <f t="shared" si="33"/>
        <v>14.06</v>
      </c>
      <c r="I32" s="117">
        <f t="shared" si="34"/>
        <v>7493.9800000000005</v>
      </c>
      <c r="J32" s="100"/>
      <c r="K32" s="117"/>
      <c r="L32" s="100"/>
      <c r="M32" s="117"/>
      <c r="N32" s="100">
        <f t="shared" si="35"/>
        <v>55.43</v>
      </c>
      <c r="O32" s="117">
        <f t="shared" si="36"/>
        <v>29544.19</v>
      </c>
      <c r="P32" s="100"/>
      <c r="Q32" s="117"/>
      <c r="R32" s="100">
        <f t="shared" si="37"/>
        <v>4.49</v>
      </c>
      <c r="S32" s="117">
        <f t="shared" si="38"/>
        <v>2393.17</v>
      </c>
      <c r="T32" s="100">
        <f t="shared" si="39"/>
        <v>0.73</v>
      </c>
      <c r="U32" s="117">
        <f t="shared" si="29"/>
        <v>389.09</v>
      </c>
      <c r="V32" s="100"/>
      <c r="W32" s="117"/>
      <c r="X32" s="105"/>
      <c r="Y32" s="117"/>
      <c r="Z32" s="100">
        <f t="shared" si="40"/>
        <v>2.91</v>
      </c>
      <c r="AA32" s="117">
        <f t="shared" si="30"/>
        <v>1551.03</v>
      </c>
      <c r="AB32" s="100">
        <f t="shared" si="41"/>
        <v>6.56</v>
      </c>
      <c r="AC32" s="117">
        <f>C32*AB32</f>
        <v>3496.48</v>
      </c>
      <c r="AD32" s="100">
        <f t="shared" si="42"/>
        <v>27.84</v>
      </c>
      <c r="AE32" s="117">
        <f t="shared" si="31"/>
        <v>14838.72</v>
      </c>
      <c r="AF32" s="99">
        <f t="shared" si="43"/>
        <v>515357.69999999995</v>
      </c>
      <c r="AG32" s="101">
        <f t="shared" si="32"/>
        <v>966.89999999999986</v>
      </c>
      <c r="AH32" s="102">
        <f>(AF32/C32)/(AF33/C33)</f>
        <v>1.0354834309160961</v>
      </c>
      <c r="AI32" s="97"/>
    </row>
    <row r="33" spans="1:35" s="118" customFormat="1" ht="19.5" customHeight="1" x14ac:dyDescent="0.2">
      <c r="B33" s="119"/>
      <c r="C33" s="130">
        <f>SUM(C27:C32)</f>
        <v>16413</v>
      </c>
      <c r="D33" s="120"/>
      <c r="E33" s="121">
        <f>SUM(E27:E32)</f>
        <v>4029049.44</v>
      </c>
      <c r="F33" s="120"/>
      <c r="G33" s="121">
        <f>SUM(G27:G32)</f>
        <v>12168</v>
      </c>
      <c r="H33" s="120"/>
      <c r="I33" s="121">
        <f>SUM(I27:I32)</f>
        <v>104406.77999999998</v>
      </c>
      <c r="J33" s="120"/>
      <c r="K33" s="121">
        <f>SUM(K27:K32)</f>
        <v>20709</v>
      </c>
      <c r="L33" s="120"/>
      <c r="M33" s="121">
        <f>SUM(M27:M32)</f>
        <v>3414996</v>
      </c>
      <c r="N33" s="120"/>
      <c r="O33" s="121">
        <f>SUM(O27:O32)</f>
        <v>2399533.59</v>
      </c>
      <c r="P33" s="120"/>
      <c r="Q33" s="121">
        <f>SUM(Q27:Q32)</f>
        <v>681291</v>
      </c>
      <c r="R33" s="120"/>
      <c r="S33" s="121">
        <f>SUM(S27:S32)</f>
        <v>253172.36999999997</v>
      </c>
      <c r="T33" s="120"/>
      <c r="U33" s="121">
        <f>SUM(U27:U32)</f>
        <v>1757972.4900000002</v>
      </c>
      <c r="V33" s="120"/>
      <c r="W33" s="121">
        <f>SUM(W27:W32)</f>
        <v>912482.99999999988</v>
      </c>
      <c r="X33" s="122"/>
      <c r="Y33" s="121">
        <f>SUM(Y27:Y32)</f>
        <v>911781.00000000012</v>
      </c>
      <c r="Z33" s="120"/>
      <c r="AA33" s="121">
        <f>SUM(AA27:AA32)</f>
        <v>47761.829999999994</v>
      </c>
      <c r="AB33" s="120"/>
      <c r="AC33" s="121">
        <f>SUM(AC27:AC32)</f>
        <v>216713.28000000003</v>
      </c>
      <c r="AD33" s="121"/>
      <c r="AE33" s="121">
        <f>SUM(AE27:AE32)</f>
        <v>563875.91999999993</v>
      </c>
      <c r="AF33" s="121">
        <f t="shared" si="43"/>
        <v>15325913.699999997</v>
      </c>
      <c r="AG33" s="123">
        <f t="shared" si="32"/>
        <v>933.76675196490567</v>
      </c>
      <c r="AH33" s="124">
        <f>(AF33/C33)/(AF33/C33)</f>
        <v>1</v>
      </c>
      <c r="AI33" s="125"/>
    </row>
    <row r="34" spans="1:35" x14ac:dyDescent="0.2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107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</row>
    <row r="35" spans="1:35" x14ac:dyDescent="0.2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</row>
    <row r="36" spans="1:35" x14ac:dyDescent="0.2">
      <c r="D36" s="83"/>
      <c r="F36" s="83"/>
      <c r="H36" s="83"/>
      <c r="J36" s="83"/>
      <c r="L36" s="83"/>
      <c r="N36" s="83"/>
      <c r="P36" s="83"/>
      <c r="R36" s="83"/>
      <c r="T36" s="83"/>
      <c r="V36" s="83"/>
      <c r="X36" s="83"/>
      <c r="Z36" s="83"/>
      <c r="AB36" s="83"/>
      <c r="AD36" s="83"/>
    </row>
    <row r="37" spans="1:35" x14ac:dyDescent="0.2">
      <c r="D37" s="83"/>
      <c r="F37" s="83"/>
      <c r="H37" s="83"/>
      <c r="J37" s="83"/>
      <c r="L37" s="83"/>
      <c r="N37" s="83"/>
      <c r="P37" s="83"/>
      <c r="R37" s="83"/>
      <c r="T37" s="83"/>
      <c r="V37" s="83"/>
      <c r="X37" s="83"/>
      <c r="Z37" s="83"/>
      <c r="AB37" s="83"/>
      <c r="AD37" s="83"/>
    </row>
    <row r="38" spans="1:35" x14ac:dyDescent="0.2">
      <c r="D38" s="83"/>
      <c r="F38" s="83"/>
      <c r="H38" s="83"/>
      <c r="J38" s="83"/>
      <c r="L38" s="83"/>
      <c r="N38" s="83"/>
      <c r="P38" s="83"/>
      <c r="R38" s="83"/>
      <c r="T38" s="83"/>
      <c r="V38" s="83"/>
      <c r="X38" s="83"/>
      <c r="Z38" s="83"/>
      <c r="AB38" s="83"/>
      <c r="AD38" s="83"/>
      <c r="AF38" s="110"/>
    </row>
    <row r="39" spans="1:35" x14ac:dyDescent="0.2">
      <c r="D39" s="83"/>
      <c r="F39" s="83"/>
      <c r="H39" s="83"/>
      <c r="J39" s="83"/>
      <c r="L39" s="83"/>
      <c r="N39" s="83"/>
      <c r="P39" s="83"/>
      <c r="R39" s="83"/>
      <c r="T39" s="83"/>
      <c r="V39" s="83"/>
      <c r="X39" s="83"/>
      <c r="Z39" s="83"/>
      <c r="AB39" s="83"/>
      <c r="AD39" s="83"/>
    </row>
    <row r="40" spans="1:35" x14ac:dyDescent="0.2">
      <c r="D40" s="83"/>
      <c r="F40" s="83"/>
      <c r="H40" s="83"/>
      <c r="J40" s="83"/>
      <c r="L40" s="83"/>
      <c r="N40" s="83"/>
      <c r="P40" s="83"/>
      <c r="R40" s="83"/>
      <c r="T40" s="83"/>
      <c r="V40" s="83"/>
      <c r="X40" s="83"/>
      <c r="Z40" s="83"/>
      <c r="AB40" s="83"/>
      <c r="AD40" s="83"/>
    </row>
    <row r="49" spans="1:34" x14ac:dyDescent="0.2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</row>
    <row r="50" spans="1:34" x14ac:dyDescent="0.2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</row>
    <row r="51" spans="1:34" x14ac:dyDescent="0.2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</row>
    <row r="52" spans="1:34" x14ac:dyDescent="0.2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</row>
    <row r="53" spans="1:34" x14ac:dyDescent="0.2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</row>
    <row r="54" spans="1:34" x14ac:dyDescent="0.2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</row>
    <row r="55" spans="1:34" x14ac:dyDescent="0.2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</row>
    <row r="56" spans="1:34" x14ac:dyDescent="0.2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</row>
    <row r="57" spans="1:34" x14ac:dyDescent="0.2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</row>
    <row r="58" spans="1:34" x14ac:dyDescent="0.2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</row>
    <row r="62" spans="1:34" x14ac:dyDescent="0.2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</row>
  </sheetData>
  <mergeCells count="22">
    <mergeCell ref="J5:K5"/>
    <mergeCell ref="B5:B6"/>
    <mergeCell ref="C5:C6"/>
    <mergeCell ref="D5:E5"/>
    <mergeCell ref="F5:G5"/>
    <mergeCell ref="H5:I5"/>
    <mergeCell ref="AH5:AH6"/>
    <mergeCell ref="B10:AH10"/>
    <mergeCell ref="B18:AH18"/>
    <mergeCell ref="B26:AH26"/>
    <mergeCell ref="X5:Y5"/>
    <mergeCell ref="Z5:AA5"/>
    <mergeCell ref="AB5:AC5"/>
    <mergeCell ref="AD5:AE5"/>
    <mergeCell ref="AF5:AF6"/>
    <mergeCell ref="AG5:AG6"/>
    <mergeCell ref="L5:M5"/>
    <mergeCell ref="N5:O5"/>
    <mergeCell ref="P5:Q5"/>
    <mergeCell ref="R5:S5"/>
    <mergeCell ref="T5:U5"/>
    <mergeCell ref="V5:W5"/>
  </mergeCells>
  <pageMargins left="0" right="0" top="0.74803149606299213" bottom="0.35433070866141736" header="0.15748031496062992" footer="0.19685039370078741"/>
  <pageSetup paperSize="9" scale="80" fitToWidth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Регион сбалансир 2019</vt:lpstr>
      <vt:lpstr>Регион ФФПП 2025</vt:lpstr>
      <vt:lpstr>ИНП2025</vt:lpstr>
      <vt:lpstr>ИБР2025</vt:lpstr>
      <vt:lpstr>ИБР2025!Заголовки_для_печати</vt:lpstr>
      <vt:lpstr>ИНП2025!Заголовки_для_печати</vt:lpstr>
      <vt:lpstr>'Регион сбалансир 2019'!Заголовки_для_печати</vt:lpstr>
      <vt:lpstr>'Регион ФФПП 2025'!Заголовки_для_печати</vt:lpstr>
      <vt:lpstr>ИБР2025!Область_печати</vt:lpstr>
      <vt:lpstr>ИНП2025!Область_печати</vt:lpstr>
      <vt:lpstr>'Регион сбалансир 2019'!Область_печати</vt:lpstr>
      <vt:lpstr>'Регион ФФПП 2025'!Область_печати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ИРИНА</cp:lastModifiedBy>
  <cp:lastPrinted>2023-11-13T09:45:02Z</cp:lastPrinted>
  <dcterms:created xsi:type="dcterms:W3CDTF">1996-11-09T08:12:45Z</dcterms:created>
  <dcterms:modified xsi:type="dcterms:W3CDTF">2024-11-15T06:29:27Z</dcterms:modified>
</cp:coreProperties>
</file>